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90" windowWidth="25320" windowHeight="11580" activeTab="1"/>
  </bookViews>
  <sheets>
    <sheet name="доходы" sheetId="2" r:id="rId1"/>
    <sheet name="расходы" sheetId="1" r:id="rId2"/>
  </sheets>
  <definedNames>
    <definedName name="_xlnm.Print_Titles" localSheetId="1">расходы!$4:$5</definedName>
    <definedName name="_xlnm.Print_Area" localSheetId="0">доходы!$A$1:$E$36</definedName>
  </definedNames>
  <calcPr calcId="145621"/>
</workbook>
</file>

<file path=xl/calcChain.xml><?xml version="1.0" encoding="utf-8"?>
<calcChain xmlns="http://schemas.openxmlformats.org/spreadsheetml/2006/main">
  <c r="H29" i="1" l="1"/>
  <c r="G29" i="1"/>
  <c r="F29" i="1"/>
  <c r="E29" i="1"/>
  <c r="D29" i="1"/>
  <c r="H19" i="1" l="1"/>
  <c r="G19" i="1"/>
  <c r="F19" i="1"/>
  <c r="E19" i="1"/>
  <c r="D19" i="1"/>
  <c r="H21" i="1"/>
  <c r="G21" i="1"/>
  <c r="F21" i="1"/>
  <c r="E21" i="1"/>
  <c r="D21" i="1"/>
  <c r="B10" i="2" l="1"/>
  <c r="B15" i="2"/>
  <c r="D156" i="1" l="1"/>
  <c r="D149" i="1"/>
  <c r="D41" i="1"/>
  <c r="D11" i="1"/>
  <c r="H62" i="1"/>
  <c r="G62" i="1"/>
  <c r="F62" i="1"/>
  <c r="E62" i="1"/>
  <c r="D62" i="1"/>
  <c r="D61" i="1" s="1"/>
  <c r="H124" i="1"/>
  <c r="E124" i="1"/>
  <c r="D124" i="1"/>
  <c r="H119" i="1"/>
  <c r="G119" i="1"/>
  <c r="F119" i="1"/>
  <c r="E119" i="1"/>
  <c r="D119" i="1"/>
  <c r="E118" i="1"/>
  <c r="H118" i="1"/>
  <c r="G118" i="1"/>
  <c r="F118" i="1"/>
  <c r="D118" i="1"/>
  <c r="H115" i="1"/>
  <c r="G115" i="1"/>
  <c r="F115" i="1"/>
  <c r="E115" i="1"/>
  <c r="D115" i="1"/>
  <c r="H108" i="1"/>
  <c r="G108" i="1"/>
  <c r="F108" i="1"/>
  <c r="E108" i="1"/>
  <c r="D108" i="1"/>
  <c r="H92" i="1" l="1"/>
  <c r="E92" i="1"/>
  <c r="D92" i="1"/>
  <c r="H40" i="1"/>
  <c r="G40" i="1"/>
  <c r="F40" i="1"/>
  <c r="E40" i="1"/>
  <c r="D40" i="1"/>
  <c r="D7" i="1"/>
  <c r="H9" i="1"/>
  <c r="G9" i="1"/>
  <c r="F9" i="1"/>
  <c r="E9" i="1"/>
  <c r="H8" i="1"/>
  <c r="H7" i="1" s="1"/>
  <c r="G8" i="1"/>
  <c r="G7" i="1" s="1"/>
  <c r="F8" i="1"/>
  <c r="F7" i="1" s="1"/>
  <c r="E8" i="1"/>
  <c r="E7" i="1" s="1"/>
  <c r="E30" i="2"/>
  <c r="E29" i="2"/>
  <c r="E27" i="2" s="1"/>
  <c r="E26" i="2" s="1"/>
  <c r="D30" i="2"/>
  <c r="C30" i="2"/>
  <c r="D29" i="2"/>
  <c r="C29" i="2"/>
  <c r="C27" i="2" s="1"/>
  <c r="C26" i="2" s="1"/>
  <c r="E19" i="2"/>
  <c r="E15" i="2"/>
  <c r="E10" i="2"/>
  <c r="D19" i="2"/>
  <c r="D15" i="2"/>
  <c r="D10" i="2"/>
  <c r="D7" i="2" s="1"/>
  <c r="C15" i="2"/>
  <c r="C10" i="2"/>
  <c r="D6" i="2" l="1"/>
  <c r="E7" i="2"/>
  <c r="E6" i="2" s="1"/>
  <c r="D263" i="1"/>
  <c r="D262" i="1" s="1"/>
  <c r="D258" i="1"/>
  <c r="D254" i="1"/>
  <c r="D244" i="1"/>
  <c r="D236" i="1" s="1"/>
  <c r="D245" i="1"/>
  <c r="D218" i="1"/>
  <c r="D220" i="1"/>
  <c r="D215" i="1"/>
  <c r="D209" i="1" s="1"/>
  <c r="D192" i="1"/>
  <c r="D176" i="1"/>
  <c r="D169" i="1"/>
  <c r="D160" i="1"/>
  <c r="D148" i="1"/>
  <c r="D146" i="1"/>
  <c r="D138" i="1" s="1"/>
  <c r="D130" i="1"/>
  <c r="D114" i="1"/>
  <c r="D107" i="1"/>
  <c r="D101" i="1"/>
  <c r="D66" i="1"/>
  <c r="D70" i="1"/>
  <c r="D73" i="1"/>
  <c r="D83" i="1"/>
  <c r="D91" i="1"/>
  <c r="D53" i="1"/>
  <c r="D35" i="1"/>
  <c r="D33" i="1"/>
  <c r="D27" i="1"/>
  <c r="D10" i="1"/>
  <c r="D18" i="1"/>
  <c r="D253" i="1" l="1"/>
  <c r="D191" i="1"/>
  <c r="D217" i="1"/>
  <c r="D137" i="1"/>
  <c r="D100" i="1"/>
  <c r="D65" i="1"/>
  <c r="D6" i="1"/>
  <c r="D27" i="2"/>
  <c r="D26" i="2" s="1"/>
  <c r="B27" i="2"/>
  <c r="B26" i="2" s="1"/>
  <c r="C19" i="2"/>
  <c r="B19" i="2"/>
  <c r="C7" i="2"/>
  <c r="B7" i="2"/>
  <c r="G265" i="1"/>
  <c r="B6" i="2" l="1"/>
  <c r="B36" i="2" s="1"/>
  <c r="E36" i="2"/>
  <c r="H267" i="1" s="1"/>
  <c r="D36" i="2"/>
  <c r="F267" i="1" s="1"/>
  <c r="C6" i="2"/>
  <c r="C36" i="2" s="1"/>
  <c r="E267" i="1" s="1"/>
  <c r="D265" i="1"/>
  <c r="D267" i="1" s="1"/>
  <c r="G267" i="1" l="1"/>
</calcChain>
</file>

<file path=xl/sharedStrings.xml><?xml version="1.0" encoding="utf-8"?>
<sst xmlns="http://schemas.openxmlformats.org/spreadsheetml/2006/main" count="830" uniqueCount="504">
  <si>
    <t>Ц.ст.</t>
  </si>
  <si>
    <t>Финансирование</t>
  </si>
  <si>
    <t>0000000000</t>
  </si>
  <si>
    <t>0100</t>
  </si>
  <si>
    <t>0102</t>
  </si>
  <si>
    <t>9010001010</t>
  </si>
  <si>
    <t>9010001030</t>
  </si>
  <si>
    <t>0103</t>
  </si>
  <si>
    <t>0330106030</t>
  </si>
  <si>
    <t>0330313060</t>
  </si>
  <si>
    <t>9010002010</t>
  </si>
  <si>
    <t>9010002030</t>
  </si>
  <si>
    <t>9010003010</t>
  </si>
  <si>
    <t>9010003030</t>
  </si>
  <si>
    <t>9010006010</t>
  </si>
  <si>
    <t>0104</t>
  </si>
  <si>
    <t>0310106010</t>
  </si>
  <si>
    <t>0330104030</t>
  </si>
  <si>
    <t>9020004010</t>
  </si>
  <si>
    <t>9020008400</t>
  </si>
  <si>
    <t>0106</t>
  </si>
  <si>
    <t>0330105030</t>
  </si>
  <si>
    <t>9030005010</t>
  </si>
  <si>
    <t>9030006010</t>
  </si>
  <si>
    <t>9030013060</t>
  </si>
  <si>
    <t>0111</t>
  </si>
  <si>
    <t>90200М9130</t>
  </si>
  <si>
    <t>0113</t>
  </si>
  <si>
    <t>01401М8800</t>
  </si>
  <si>
    <t>03102М2990</t>
  </si>
  <si>
    <t>03103М2990</t>
  </si>
  <si>
    <t>03105М2990</t>
  </si>
  <si>
    <t>03201М2400</t>
  </si>
  <si>
    <t>03303М2990</t>
  </si>
  <si>
    <t>90100М9160</t>
  </si>
  <si>
    <t>9020075540</t>
  </si>
  <si>
    <t>9020075550</t>
  </si>
  <si>
    <t>90200М9090</t>
  </si>
  <si>
    <t>90200М9100</t>
  </si>
  <si>
    <t>90200М9160</t>
  </si>
  <si>
    <t>90200М9170</t>
  </si>
  <si>
    <t>9050013060</t>
  </si>
  <si>
    <t>90500М0160</t>
  </si>
  <si>
    <t>90500М1010</t>
  </si>
  <si>
    <t>90500М1020</t>
  </si>
  <si>
    <t>0300</t>
  </si>
  <si>
    <t>0304</t>
  </si>
  <si>
    <t>9020059300</t>
  </si>
  <si>
    <t>0309</t>
  </si>
  <si>
    <t>90200М9300</t>
  </si>
  <si>
    <t>9040013060</t>
  </si>
  <si>
    <t>90400М0020</t>
  </si>
  <si>
    <t>0314</t>
  </si>
  <si>
    <t>01601М2990</t>
  </si>
  <si>
    <t>01602М2990</t>
  </si>
  <si>
    <t>0400</t>
  </si>
  <si>
    <t>0405</t>
  </si>
  <si>
    <t>0460275590</t>
  </si>
  <si>
    <t>0460275600</t>
  </si>
  <si>
    <t>04602А5590</t>
  </si>
  <si>
    <t>0408</t>
  </si>
  <si>
    <t>9020076600</t>
  </si>
  <si>
    <t>0409</t>
  </si>
  <si>
    <t>01901М2990</t>
  </si>
  <si>
    <t>04101М2520</t>
  </si>
  <si>
    <t>0410270930</t>
  </si>
  <si>
    <t>0410270940</t>
  </si>
  <si>
    <t>04102S0930</t>
  </si>
  <si>
    <t>04102S0940</t>
  </si>
  <si>
    <t>04102М2550</t>
  </si>
  <si>
    <t>04102М2560</t>
  </si>
  <si>
    <t>04102М2580</t>
  </si>
  <si>
    <t>0410</t>
  </si>
  <si>
    <t>0320370570</t>
  </si>
  <si>
    <t>03203S0570</t>
  </si>
  <si>
    <t>90500М0040</t>
  </si>
  <si>
    <t>90500М1040</t>
  </si>
  <si>
    <t>0412</t>
  </si>
  <si>
    <t>02101М2990</t>
  </si>
  <si>
    <t>03106М2990</t>
  </si>
  <si>
    <t>0310713060</t>
  </si>
  <si>
    <t>03107М0030</t>
  </si>
  <si>
    <t>06501М2990</t>
  </si>
  <si>
    <t>9020075510</t>
  </si>
  <si>
    <t>0500</t>
  </si>
  <si>
    <t>0501</t>
  </si>
  <si>
    <t>0450170850</t>
  </si>
  <si>
    <t>04501S0850</t>
  </si>
  <si>
    <t>04501М2650</t>
  </si>
  <si>
    <t>04502М2670</t>
  </si>
  <si>
    <t>04502М2690</t>
  </si>
  <si>
    <t>0502</t>
  </si>
  <si>
    <t>04301М2990</t>
  </si>
  <si>
    <t>04302М2990</t>
  </si>
  <si>
    <t>04401М2990</t>
  </si>
  <si>
    <t>04502М2680</t>
  </si>
  <si>
    <t>90200М9520</t>
  </si>
  <si>
    <t>0503</t>
  </si>
  <si>
    <t>04201М2610</t>
  </si>
  <si>
    <t>0460171090</t>
  </si>
  <si>
    <t>04601S1090</t>
  </si>
  <si>
    <t>04601М2700</t>
  </si>
  <si>
    <t>04603М2700</t>
  </si>
  <si>
    <t>04604М0160</t>
  </si>
  <si>
    <t>04604М2760</t>
  </si>
  <si>
    <t>04605М2780</t>
  </si>
  <si>
    <t>04606М2790</t>
  </si>
  <si>
    <t>04701М2800</t>
  </si>
  <si>
    <t>04703М2990</t>
  </si>
  <si>
    <t>04801L5550</t>
  </si>
  <si>
    <t>04801R5550</t>
  </si>
  <si>
    <t>04802L5550</t>
  </si>
  <si>
    <t>04802R5550</t>
  </si>
  <si>
    <t>0505</t>
  </si>
  <si>
    <t>90400М0010</t>
  </si>
  <si>
    <t>90400М9090</t>
  </si>
  <si>
    <t>0600</t>
  </si>
  <si>
    <t>0605</t>
  </si>
  <si>
    <t>01802М2990</t>
  </si>
  <si>
    <t>0700</t>
  </si>
  <si>
    <t>0701</t>
  </si>
  <si>
    <t>0510113060</t>
  </si>
  <si>
    <t>0510171100</t>
  </si>
  <si>
    <t>0510175380</t>
  </si>
  <si>
    <t>05101S1100</t>
  </si>
  <si>
    <t>05101М0050</t>
  </si>
  <si>
    <t>05102М1700</t>
  </si>
  <si>
    <t>05104S4000</t>
  </si>
  <si>
    <t>0702</t>
  </si>
  <si>
    <t>0510175310</t>
  </si>
  <si>
    <t>05101М0060</t>
  </si>
  <si>
    <t>05101М1200</t>
  </si>
  <si>
    <t>05102М1270</t>
  </si>
  <si>
    <t>0520171040</t>
  </si>
  <si>
    <t>0520175320</t>
  </si>
  <si>
    <t>05201S1040</t>
  </si>
  <si>
    <t>0703</t>
  </si>
  <si>
    <t>05101М0080</t>
  </si>
  <si>
    <t>0610113060</t>
  </si>
  <si>
    <t>0610171100</t>
  </si>
  <si>
    <t>06101S1100</t>
  </si>
  <si>
    <t>06101М0080</t>
  </si>
  <si>
    <t>0707</t>
  </si>
  <si>
    <t>01101М2990</t>
  </si>
  <si>
    <t>01301М2990</t>
  </si>
  <si>
    <t>0540171070</t>
  </si>
  <si>
    <t>05401S1050</t>
  </si>
  <si>
    <t>05401М1250</t>
  </si>
  <si>
    <t>05401М2190</t>
  </si>
  <si>
    <t>0709</t>
  </si>
  <si>
    <t>05102М1100</t>
  </si>
  <si>
    <t>05102М1210</t>
  </si>
  <si>
    <t>05102М1220</t>
  </si>
  <si>
    <t>05102М1260</t>
  </si>
  <si>
    <t>05102М1710</t>
  </si>
  <si>
    <t>0510313060</t>
  </si>
  <si>
    <t>05103М0090</t>
  </si>
  <si>
    <t>05103М0100</t>
  </si>
  <si>
    <t>05103М0110</t>
  </si>
  <si>
    <t>0520113060</t>
  </si>
  <si>
    <t>05201М0180</t>
  </si>
  <si>
    <t>06101М1100</t>
  </si>
  <si>
    <t>0800</t>
  </si>
  <si>
    <t>0801</t>
  </si>
  <si>
    <t>0620113060</t>
  </si>
  <si>
    <t>0620171100</t>
  </si>
  <si>
    <t>06201L5190</t>
  </si>
  <si>
    <t>06201R5190</t>
  </si>
  <si>
    <t>06201S1100</t>
  </si>
  <si>
    <t>06201М0130</t>
  </si>
  <si>
    <t>0630113060</t>
  </si>
  <si>
    <t>0630171100</t>
  </si>
  <si>
    <t>06301S1100</t>
  </si>
  <si>
    <t>06301М0120</t>
  </si>
  <si>
    <t>0640113060</t>
  </si>
  <si>
    <t>06401М0140</t>
  </si>
  <si>
    <t>0804</t>
  </si>
  <si>
    <t>06301М1100</t>
  </si>
  <si>
    <t>06401М1100</t>
  </si>
  <si>
    <t>0660113060</t>
  </si>
  <si>
    <t>06601М0090</t>
  </si>
  <si>
    <t>1000</t>
  </si>
  <si>
    <t>1001</t>
  </si>
  <si>
    <t>01401М8900</t>
  </si>
  <si>
    <t>1003</t>
  </si>
  <si>
    <t>01401М2990</t>
  </si>
  <si>
    <t>01401М8300</t>
  </si>
  <si>
    <t>01401М8510</t>
  </si>
  <si>
    <t>01402М8400</t>
  </si>
  <si>
    <t>01402М8600</t>
  </si>
  <si>
    <t>01403М2990</t>
  </si>
  <si>
    <t>01403М8200</t>
  </si>
  <si>
    <t>01403М8210</t>
  </si>
  <si>
    <t>01403М8700</t>
  </si>
  <si>
    <t>01403М8710</t>
  </si>
  <si>
    <t>0530275200</t>
  </si>
  <si>
    <t>0530275210</t>
  </si>
  <si>
    <t>0530275250</t>
  </si>
  <si>
    <t>9020075100</t>
  </si>
  <si>
    <t>9020075110</t>
  </si>
  <si>
    <t>1004</t>
  </si>
  <si>
    <t>0510175360</t>
  </si>
  <si>
    <t>0510175370</t>
  </si>
  <si>
    <t>0530175340</t>
  </si>
  <si>
    <t>0530175350</t>
  </si>
  <si>
    <t>0530175520</t>
  </si>
  <si>
    <t>9020075530</t>
  </si>
  <si>
    <t>9020075560</t>
  </si>
  <si>
    <t>90200R0820</t>
  </si>
  <si>
    <t>1006</t>
  </si>
  <si>
    <t>01501М6060</t>
  </si>
  <si>
    <t>01502L0270</t>
  </si>
  <si>
    <t>01502М2990</t>
  </si>
  <si>
    <t>1100</t>
  </si>
  <si>
    <t>1105</t>
  </si>
  <si>
    <t>01201М2990</t>
  </si>
  <si>
    <t>1200</t>
  </si>
  <si>
    <t>1201</t>
  </si>
  <si>
    <t>90500М0170</t>
  </si>
  <si>
    <t>1202</t>
  </si>
  <si>
    <t>1300</t>
  </si>
  <si>
    <t>1301</t>
  </si>
  <si>
    <t>07102М9140</t>
  </si>
  <si>
    <t>ВСЕГО РАСХОДОВ:</t>
  </si>
  <si>
    <t>0105</t>
  </si>
  <si>
    <t>9020051200</t>
  </si>
  <si>
    <t>90200С9300</t>
  </si>
  <si>
    <t>90200М9510</t>
  </si>
  <si>
    <t>90500М1030</t>
  </si>
  <si>
    <t>0210250640</t>
  </si>
  <si>
    <t>02102L0640</t>
  </si>
  <si>
    <t>0510474000</t>
  </si>
  <si>
    <t>0510175220</t>
  </si>
  <si>
    <t>05101М0070</t>
  </si>
  <si>
    <t>06102М1010</t>
  </si>
  <si>
    <t>0510250970</t>
  </si>
  <si>
    <t>05102L0970</t>
  </si>
  <si>
    <t>06202М1010</t>
  </si>
  <si>
    <t>06202М1020</t>
  </si>
  <si>
    <t>06302М1010</t>
  </si>
  <si>
    <t>06302М1020</t>
  </si>
  <si>
    <t>06602М1010</t>
  </si>
  <si>
    <t>06602М1020</t>
  </si>
  <si>
    <t>0150250270</t>
  </si>
  <si>
    <t xml:space="preserve">                                   </t>
  </si>
  <si>
    <t>Наименование</t>
  </si>
  <si>
    <t>Утверждено Решением                          о бюджете</t>
  </si>
  <si>
    <t>НАЛОГОВЫЕ И НЕНАЛОГОВЫЕ ДОХОДЫ</t>
  </si>
  <si>
    <t>НАЛОГОВЫЕ ДОХОДЫ</t>
  </si>
  <si>
    <t>Налог на доходы физических лиц</t>
  </si>
  <si>
    <t>Налоги на товары (работы, услуги), реализуемые на территории РФ</t>
  </si>
  <si>
    <t>Налоги на совокупный доход, в т.ч.:</t>
  </si>
  <si>
    <t>Налоги на имущество, в т.ч.:</t>
  </si>
  <si>
    <t xml:space="preserve">   Налог на имущество физических лиц</t>
  </si>
  <si>
    <t xml:space="preserve">   Земельный налог</t>
  </si>
  <si>
    <t>Государственная пошлина</t>
  </si>
  <si>
    <t>НЕНАЛОГОВЫЕ ДОХОДЫ</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</si>
  <si>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</si>
  <si>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</si>
  <si>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(работ) и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</si>
  <si>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</si>
  <si>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</si>
  <si>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</si>
  <si>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</si>
  <si>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</si>
  <si>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</si>
  <si>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Субсидии бюджетам субъектов Российской Федерации и муниципальных образований (межбюджетные субсидии)</t>
  </si>
  <si>
    <t>Субвенции бюджетам субъектов Российской Федерации и муниципальных образований</t>
  </si>
  <si>
    <t>Иные межбюджетные трансферты</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</si>
  <si>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значение, прошлых лет</t>
  </si>
  <si>
    <t>Возврат остатоков субсидий, субвенций и иных межбюджетных трансфертов, имеющих целевое значение, прошлых лет</t>
  </si>
  <si>
    <t>ВСЕГО:</t>
  </si>
  <si>
    <t>Оценка исполнения бюджета ЗАТО г.Североморск по доходам за 2017 год</t>
  </si>
  <si>
    <t>Исполнено                       за 2016 год</t>
  </si>
  <si>
    <t>Ожидаемое  исполнение                        за 2017 год</t>
  </si>
  <si>
    <t>2017 год                                                                     (по состоянию на 01.11.2017)</t>
  </si>
  <si>
    <t xml:space="preserve">Поступило </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</si>
  <si>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</si>
  <si>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</si>
  <si>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</si>
  <si>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</si>
  <si>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</si>
  <si>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на обеспечние органов местного самоуправления</t>
  </si>
  <si>
    <t>Расходы на выплаты по оплате труда работников органов местного самоуправления</t>
  </si>
  <si>
    <t>Расходы на выплаты по оплате труда председателя представительного органа муниципального образования</t>
  </si>
  <si>
    <t>Расходы на обеспечение функций председателя представительного органа муниципального образования</t>
  </si>
  <si>
    <t>Расходы на выплаты по оплате труда главы местной администрации</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</si>
  <si>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</si>
  <si>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</si>
  <si>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функций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</si>
  <si>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</si>
  <si>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Расходы на обеспечение органов местного самоуправления</t>
  </si>
  <si>
    <t>Резервный фонд Администрации ЗАТО г. Североморск</t>
  </si>
  <si>
    <t>Расходы на обеспечение функций руководителя контрольно - счетной палаты муниципального образования и его заместителей</t>
  </si>
  <si>
    <t>Прочие направления расходов муниципальных программ</t>
  </si>
  <si>
    <t>Мероприятия в области информационно-коммуникационной и телекоммуникационной инфраструктуры информационного общества</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</si>
  <si>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</si>
  <si>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</si>
  <si>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</si>
  <si>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Выплаты по решениям судов и оплата государственной пошлины</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</si>
  <si>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</si>
  <si>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Расходы, связанные с организацией и проведением общегородских мероприятий</t>
  </si>
  <si>
    <t>Выплаты по решениям судов и оплата государственной пошлины, расходы по совершению исполнительных действий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</si>
  <si>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</si>
  <si>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</si>
  <si>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Софинансирование расходов за счет собственных средств на осуществление переданных органам государственной власти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</si>
  <si>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Приобретение основных средств для оснащения учреждений</t>
  </si>
  <si>
    <t>Подготовка населения и организаций к действиям в чрезвычайной ситуации в мирное и военное время</t>
  </si>
  <si>
    <t>Ремонт и капитальный ремонт муниципальных учреждений (МБУ "Административно-хозяйственное и транспортное обслуживание")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</si>
  <si>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</si>
  <si>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Субвенции бюджетам муниципальных образований на государственную регистрацию актов гражданского состояния</t>
  </si>
  <si>
    <t>Расходы местного бюджета 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</si>
  <si>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</si>
  <si>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</si>
  <si>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</si>
  <si>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Ремонт дворовых территорий многоквартирных домов и проездов к ним</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</si>
  <si>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</si>
  <si>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</si>
  <si>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</si>
  <si>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Содержание автомобильных дорог общего пользования и инженерных сооружений на них в границах городских округов</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</si>
  <si>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</si>
  <si>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Восстановление функционирования автомобильных дорог общего пользования местного значения и защитных и искусственных дорожных сооружений</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</si>
  <si>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</si>
  <si>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</si>
  <si>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</si>
  <si>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</si>
  <si>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</si>
  <si>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Субсидии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 по итогам конкурса</t>
  </si>
  <si>
    <t>Софинансирование субсидии на государственную поддержку малого и среднего предпринимательства, включая крестьянские (фермерские) хозяйства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</si>
  <si>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</si>
  <si>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</si>
  <si>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Взносы на капитальный ремонт общего имущества в многоквартирных домах в части, приходящейся на муниципальные жилые и нежилые помещения</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</si>
  <si>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</si>
  <si>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</si>
  <si>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Содержание пустующих муниципальных жилых помещений</t>
  </si>
  <si>
    <t>Обеспечение сохранности пустующего муниципального жилищного фонда</t>
  </si>
  <si>
    <t>Оплата коммунальных услуг по пустующим муниципальным жилым помещениям</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</si>
  <si>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</si>
  <si>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</si>
  <si>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</si>
  <si>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</si>
  <si>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Расходы на погребение умерших (погибших) по гарантированному перечню, умерших (погибших), не имеющих родственников или законного представителя</t>
  </si>
  <si>
    <t>Расходы на транспортировку в морг тел (останков) умерших (погибших), не имеющих родственников или законного представителя</t>
  </si>
  <si>
    <t>Расширение кладбищ</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</si>
  <si>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</si>
  <si>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</si>
  <si>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</si>
  <si>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</si>
  <si>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Субсидия на софинансирование капитальных вложений в объекты муниципальной собственности (включая остатки прошлых лет)</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</si>
  <si>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</si>
  <si>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</si>
  <si>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</si>
  <si>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</si>
  <si>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Развитие кадрового потенциала системы дошкольного, общего и дополнительного образования</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</si>
  <si>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</si>
  <si>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</si>
  <si>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</si>
  <si>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</si>
  <si>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</si>
  <si>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Организация и проведение итоговой аттестации</t>
  </si>
  <si>
    <t>Реализация образовательных программ с применением дистанционных образовательных технологий</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</si>
  <si>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</si>
  <si>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Обеспечение бесплатным питанием отдельных категорий обучающихся</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</si>
  <si>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</si>
  <si>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Приобретение основных средств для оснащения  муниципальных учреждений</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</si>
  <si>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</si>
  <si>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Организация и финансовое обеспечение трудовых бригад школьников</t>
  </si>
  <si>
    <t>Субсидия на организацию отдыха детей Мурманской области в муниципальных образовательных организациях</t>
  </si>
  <si>
    <t>Отдых и оздоровление детей в оздоровительных организациях, расположенных на территории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</si>
  <si>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</si>
  <si>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</si>
  <si>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Выплаты стипендий и премий одаренным детям и учащейся молодежи ЗАТО г. Североморск, добившихся высоких результатов</t>
  </si>
  <si>
    <t>Организация и обеспечение деятельности территориальной психолого-медико-педагогической комиссии</t>
  </si>
  <si>
    <t>Выявление и поддержка молодых талантов</t>
  </si>
  <si>
    <t>Обновление содержания и технологий обучения, введение Федеральных государственных образовательных стандартов</t>
  </si>
  <si>
    <t>Организация и проведения аттестационной экспертизы руководящих работников образовательных организаций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</si>
  <si>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</si>
  <si>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</si>
  <si>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</si>
  <si>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</si>
  <si>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Софинансирование расходов областного бюджета на поддержку отрасли культуры</t>
  </si>
  <si>
    <t>Расходы областного бюджета на поддержку отрасли культуры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</si>
  <si>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</si>
  <si>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Ремонт и капитальный ремонт муниципальных учреждений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</si>
  <si>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</si>
  <si>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</si>
  <si>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Доплата к пенсиям муниципальных служащих</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</si>
  <si>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</si>
  <si>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Расходы на организацию и проведение мероприятий, связанных с поздравлением ветеранов Великой Отечественной войны с Днем Победы</t>
  </si>
  <si>
    <t>Единовременная денежная выплата гражданам, оказавшимся в трудной жизненной ситуации</t>
  </si>
  <si>
    <t>Расходы на предоставление социальной помощи гражданам, оказавшимся в трудной жизненной ситуации</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</si>
  <si>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</si>
  <si>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</si>
  <si>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</si>
  <si>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</si>
  <si>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</si>
  <si>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</si>
  <si>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</si>
  <si>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</si>
  <si>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</si>
  <si>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</si>
  <si>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</si>
  <si>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Субвенция на содержание ребенка в семье опекуна (попечителя) и приемной семье, а также вознаграждение, причитающееся приемному родителю</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</si>
  <si>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</si>
  <si>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</si>
  <si>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</si>
  <si>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</si>
  <si>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</si>
  <si>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Финансовая поддержка социально - ориентированных некоммерческих организаций (на конкурсной основе)</t>
  </si>
  <si>
    <t>Софинансирование мероприятий государственной программы Российской Федерации "Доступная среда" на 2011 - 2020 годы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</si>
  <si>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</si>
  <si>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Мероприятия государственной программы Российской Федерации "Доступная среда" на 2011 - 2020 годы</t>
  </si>
  <si>
    <t>Процентные платежи по муниципальному долгу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</si>
  <si>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</si>
  <si>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</si>
  <si>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</si>
  <si>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</si>
  <si>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</si>
  <si>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</si>
  <si>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</si>
  <si>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Органы юстиции</t>
  </si>
  <si>
    <t>Защита населения и территории от чрезвычайных ситуаций природного и техногенного характера, гражданская оборона</t>
  </si>
  <si>
    <t>Другие вопросы в области национальной безопасности и правоохранительной деятельности</t>
  </si>
  <si>
    <t>Сельское хозяйство и рыболовство</t>
  </si>
  <si>
    <t>Транспорт</t>
  </si>
  <si>
    <t>Дорожное хозяйство (дорожные фонды)</t>
  </si>
  <si>
    <t>Связь и информатика</t>
  </si>
  <si>
    <t>Другие вопросы в области национальной экономики</t>
  </si>
  <si>
    <t>Жилищное хозяйство</t>
  </si>
  <si>
    <t>Коммунальное хозяйство</t>
  </si>
  <si>
    <t>Благоустройство</t>
  </si>
  <si>
    <t>Другие вопросы в области жилищно-коммунального хозяйства</t>
  </si>
  <si>
    <t>Другие вопросы в области охраны окружающей среды</t>
  </si>
  <si>
    <t>Дошкольное образование</t>
  </si>
  <si>
    <t>Общее образование</t>
  </si>
  <si>
    <t>Дополнительное образование детей</t>
  </si>
  <si>
    <t>Молодежная политика и оздоровление детей</t>
  </si>
  <si>
    <t>Другие вопросы в области образования</t>
  </si>
  <si>
    <t>Культура</t>
  </si>
  <si>
    <t>Другие вопросы в области культуры, кинематографии</t>
  </si>
  <si>
    <t>Пенсионное обеспечение</t>
  </si>
  <si>
    <t>Социальное обеспечение населения</t>
  </si>
  <si>
    <t>Охрана семьи и детства</t>
  </si>
  <si>
    <t>Другие вопросы в области социальной политики</t>
  </si>
  <si>
    <t>Другие вопросы в области физической культуры и спорта</t>
  </si>
  <si>
    <t>Телевидение и радиовещание</t>
  </si>
  <si>
    <t>Периодическая печать и издательства</t>
  </si>
  <si>
    <t>Обслуживание государственного внутреннего и муниципального долга</t>
  </si>
  <si>
    <t>Раздел</t>
  </si>
  <si>
    <t>Оценка исполнения бюджета ЗАТО г.Североморск по расходам за 2017 год</t>
  </si>
  <si>
    <t>Исполнено</t>
  </si>
  <si>
    <t xml:space="preserve">   налог, взимаемый в связи с применением упрощенной системы налогообложения</t>
  </si>
  <si>
    <t xml:space="preserve">   единый налог на вмененный доход для отдельных видов деятельности</t>
  </si>
  <si>
    <t xml:space="preserve">   налог, взимаемый  в связи с применением патентной системы налогообложения</t>
  </si>
  <si>
    <t>Безвозмездные поступления от негосударственных организаций</t>
  </si>
  <si>
    <t xml:space="preserve">Прочие безвозмездные поступления </t>
  </si>
  <si>
    <t>Ед. изм.: рубли</t>
  </si>
  <si>
    <t xml:space="preserve">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 </t>
  </si>
  <si>
    <t>Мероприятия, связанные с обеспечением изготовления технической документации на объекты недвижимости</t>
  </si>
  <si>
    <t>Мероприятия, связанные с содержанием и обслуживанием имущества казны муниципального образования</t>
  </si>
  <si>
    <t>Приобретение основных средств для оснащения учреждений (МБУ "Административно-хозяйственное и транспортное обслуживание")</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</si>
  <si>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(МБУ "Административно-хозяйственное и транспортное обслуживание")</t>
  </si>
  <si>
    <t>Повышение безопасности дорожного движения и снижение дорожно-транспортного травматизма в ЗАТО г. Североморск (приведение пешеходных переходов в соответствие с требованияи ГОСТ, эвакуация транспортных средств)</t>
  </si>
  <si>
    <t>Реконструкция объектов муниципальной собственности (МБУ "Многофункциональный центр предоставления государственных и муниципальных услуг в ЗАТО г. Североморск")</t>
  </si>
  <si>
    <t>Расходы на оплату задолженности муниципальных бюджетных и автономных учреждений (МБУ "Многофункциональный центр предоставления государственных и муниципальных услуг в ЗАТО г. Североморск")</t>
  </si>
  <si>
    <t>Развитие малого и среднего предпринимательства, стимулирование инвестиционной деятельности ЗАТО г.Североморск</t>
  </si>
  <si>
    <t>Мероприятия по землеустройству и землепользованию</t>
  </si>
  <si>
    <t>Создание условий для сохранения объектов культурного наследия, расположенных на территории ЗАТО г. Североморск, и обеспечения доступа к ним населения (памятники)</t>
  </si>
  <si>
    <t>Обеспечение рационального использования энергетических ресурсов в процессе эксплуатации муниципальных объектов недвижимого имущества</t>
  </si>
  <si>
    <t>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</si>
  <si>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Подготовка объектов и систем жизнеобеспечения  ЗАТО г. Североморск к работе в отопительный сезон</t>
  </si>
  <si>
    <t>Ремонт, капитальный ремонт и содержание объектов наружного освещения</t>
  </si>
  <si>
    <t>Обеспечение сохранности, технического обслуживания и содержания элементов прочего благоустройства</t>
  </si>
  <si>
    <t>Праздничное оформление улиц и площадей ЗАТО г. Североморск</t>
  </si>
  <si>
    <t>Содержание, ремонт, капитальный ремонт и реконструкция  объектов озеленения</t>
  </si>
  <si>
    <t>Мероприятия по ликвидации несанкционированных свалок</t>
  </si>
  <si>
    <t>Обеспечение организации и проведения физкультурных мероприятий и массовых спортивных мероприятий</t>
  </si>
  <si>
    <t>Обеспечение организации и проведения мероприятий в области молодежной политики</t>
  </si>
  <si>
    <t>Формирование негативного отношения к потреблению наркотических средств и психотропных веществ, алкоголя, табакокурению</t>
  </si>
  <si>
    <t>Обеспечение социальных гарантий и усиления адресной направленности мер социальной поддержки населению (ремонт квартир ветеранам ВОВ)</t>
  </si>
  <si>
    <t>Реализация Решения Совета депутатов ЗАТО г. Североморск "Об утверждении Положения о звании "Почетный гражданин города Североморска" (открытки, подарки к Дню города)</t>
  </si>
  <si>
    <t>Подготовка к работе и внедрению системы вызова экстренных оперативных служб по единому номеру "112"</t>
  </si>
  <si>
    <t>Обеспечение информирования и оповещения населения об опасностях</t>
  </si>
  <si>
    <t>Мероприятия по развитию систем аппаратно-программного комплекса "Безопасный город"</t>
  </si>
  <si>
    <t>01603М2990</t>
  </si>
  <si>
    <t xml:space="preserve"> НАЦИОНАЛЬНАЯ ЭКОНОМИКА</t>
  </si>
  <si>
    <t>2017 год (по состоянию на 01.11.2017)</t>
  </si>
  <si>
    <t xml:space="preserve"> ОБЩЕГОСУДАРСТВЕННЫЕ ВОПРОСЫ</t>
  </si>
  <si>
    <t xml:space="preserve"> НАЦИОНАЛЬНАЯ БЕЗОПАСНОСТЬ И ПРАВООХРАНИТЕЛЬНАЯ ДЕЯТЕЛЬНОСТЬ</t>
  </si>
  <si>
    <t xml:space="preserve"> ЖИЛИЩНО-КОММУНАЛЬНОЕ ХОЗЯЙСТВО</t>
  </si>
  <si>
    <t xml:space="preserve"> ОХРАНА ОКРУЖАЮЩЕЙ СРЕДЫ</t>
  </si>
  <si>
    <t xml:space="preserve"> ОБРАЗОВАНИЕ</t>
  </si>
  <si>
    <t xml:space="preserve"> КУЛЬТУРА, КИНЕМАТОГРАФИЯ</t>
  </si>
  <si>
    <t xml:space="preserve"> СОЦИАЛЬНАЯ ПОЛИТИКА</t>
  </si>
  <si>
    <t xml:space="preserve"> ФИЗИЧЕСКАЯ КУЛЬТУРА И СПОРТ</t>
  </si>
  <si>
    <t xml:space="preserve"> СРЕДСТВА МАССОВОЙ ИНФОРМАЦИИ</t>
  </si>
  <si>
    <t xml:space="preserve"> ОБСЛУЖИВАНИЕ ГОСУДАРСТВЕННОГО И МУНИЦИПАЛЬНОГО ДОЛГА</t>
  </si>
  <si>
    <t>Утверждено                                            Решением                                                     о бюджете</t>
  </si>
  <si>
    <t>Исполнено                                                        за 2016 год</t>
  </si>
  <si>
    <t xml:space="preserve">   единый сельскохозяйственный налог</t>
  </si>
  <si>
    <t>ДЕФИЦИТ</t>
  </si>
  <si>
    <t>Ожидаемое  исполнение                                           за 2017 год</t>
  </si>
  <si>
    <t>Улучшение доступности среды жизнедеятельности (установка пандусов, поручней, кнопок вызова, обеспечение творческого и культурного развития личности -люди с ограниченными возможностями)</t>
  </si>
  <si>
    <t>Наименование показателя (мероприятия)</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</si>
</sst>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Calibri"/>
      <family val="2"/>
    </font>
    <font>
      <sz val="10"/>
      <color rgb="FF000000"/>
      <name val="Arial Cyr"/>
      <family val="2"/>
    </font>
    <font>
      <b/>
      <sz val="12"/>
      <color rgb="FF000000"/>
      <name val="Arial Cyr"/>
      <family val="2"/>
    </font>
    <font>
      <b/>
      <sz val="10"/>
      <color rgb="FF000000"/>
      <name val="Arial CYR"/>
      <family val="2"/>
    </font>
    <font>
      <sz val="10"/>
      <name val="Arial Cyr"/>
      <charset val="204"/>
    </font>
    <font>
      <b/>
      <sz val="14"/>
      <color theme="1"/>
      <name val="Times New Roman"/>
      <family val="1"/>
      <charset val="204"/>
    </font>
    <font>
      <sz val="14"/>
      <color theme="1"/>
      <name val="Calibri"/>
      <family val="2"/>
      <charset val="204"/>
      <scheme val="minor"/>
    </font>
    <font>
      <b/>
      <sz val="9"/>
      <color theme="1"/>
      <name val="Times New Roman"/>
      <family val="1"/>
      <charset val="204"/>
    </font>
    <font>
      <b/>
      <sz val="10"/>
      <color theme="1"/>
      <name val="Times New Roman"/>
      <family val="1"/>
      <charset val="204"/>
    </font>
    <font>
      <sz val="9"/>
      <name val="Arial Cyr"/>
      <charset val="204"/>
    </font>
    <font>
      <b/>
      <sz val="9"/>
      <color rgb="FF000000"/>
      <name val="Times New Roman"/>
      <family val="1"/>
      <charset val="204"/>
    </font>
    <font>
      <b/>
      <sz val="10"/>
      <name val="Times New Roman"/>
      <family val="1"/>
      <charset val="204"/>
    </font>
    <font>
      <sz val="9"/>
      <color theme="1"/>
      <name val="Times New Roman"/>
      <family val="1"/>
      <charset val="204"/>
    </font>
    <font>
      <sz val="10"/>
      <color theme="1"/>
      <name val="Times New Roman"/>
      <family val="1"/>
      <charset val="204"/>
    </font>
    <font>
      <sz val="9"/>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i/>
      <sz val="10"/>
      <color rgb="FF000000"/>
      <name val="Times New Roman"/>
      <family val="1"/>
      <charset val="204"/>
    </font>
    <font>
      <b/>
      <sz val="12"/>
      <color rgb="FF000000"/>
      <name val="Times New Roman"/>
      <family val="1"/>
      <charset val="204"/>
    </font>
    <font>
      <sz val="11"/>
      <name val="Times New Roman"/>
      <family val="1"/>
      <charset val="204"/>
    </font>
    <font>
      <b/>
      <sz val="7"/>
      <color rgb="FF000000"/>
      <name val="Times New Roman"/>
      <family val="1"/>
      <charset val="204"/>
    </font>
    <font>
      <sz val="7"/>
      <color rgb="FF000000"/>
      <name val="Times New Roman"/>
      <family val="1"/>
      <charset val="204"/>
    </font>
    <font>
      <b/>
      <sz val="10"/>
      <color rgb="FF000000"/>
      <name val="Times New Roman"/>
      <family val="1"/>
      <charset val="204"/>
    </font>
    <font>
      <sz val="7"/>
      <name val="Times New Roman"/>
      <family val="1"/>
      <charset val="204"/>
    </font>
    <font>
      <b/>
      <sz val="8"/>
      <name val="Times New Roman"/>
      <family val="1"/>
      <charset val="204"/>
    </font>
    <font>
      <b/>
      <sz val="11"/>
      <name val="Times New Roman"/>
      <family val="1"/>
      <charset val="204"/>
    </font>
    <font>
      <b/>
      <sz val="11"/>
      <name val="Calibri"/>
      <family val="2"/>
      <scheme val="minor"/>
    </font>
    <font>
      <sz val="10"/>
      <color rgb="FFFF0000"/>
      <name val="Arial Cyr"/>
    </font>
    <font>
      <sz val="11"/>
      <color rgb="FFFF0000"/>
      <name val="Calibri"/>
      <family val="2"/>
      <scheme val="minor"/>
    </font>
    <font>
      <sz val="10"/>
      <name val="Times New Roman"/>
      <family val="1"/>
      <charset val="204"/>
    </font>
    <font>
      <i/>
      <sz val="9"/>
      <color rgb="FF000000"/>
      <name val="Times New Roman"/>
      <family val="1"/>
      <charset val="204"/>
    </font>
    <font>
      <b/>
      <sz val="14"/>
      <color rgb="FF000000"/>
      <name val="Times New Roman"/>
      <family val="1"/>
      <charset val="204"/>
    </font>
    <font>
      <b/>
      <sz val="8"/>
      <color rgb="FF000000"/>
      <name val="Times New Roman"/>
      <family val="1"/>
      <charset val="204"/>
    </font>
    <font>
      <b/>
      <sz val="8"/>
      <color theme="1"/>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0" fontId="1" fillId="4" borderId="5"/>
    <xf numFmtId="0" fontId="1" fillId="4" borderId="4">
      <alignment horizontal="center"/>
    </xf>
    <xf numFmtId="0" fontId="1" fillId="4" borderId="4">
      <alignment horizontal="left"/>
    </xf>
    <xf numFmtId="0" fontId="1" fillId="4" borderId="5">
      <alignment horizontal="center"/>
    </xf>
    <xf numFmtId="0" fontId="1" fillId="4" borderId="5">
      <alignment horizontal="left"/>
    </xf>
    <xf numFmtId="0" fontId="5" fillId="0" borderId="1"/>
    <xf numFmtId="0" fontId="6" fillId="0" borderId="1">
      <alignment wrapText="1"/>
    </xf>
    <xf numFmtId="0" fontId="6" fillId="0" borderId="1"/>
    <xf numFmtId="0" fontId="7" fillId="0" borderId="1">
      <alignment horizontal="center" wrapText="1"/>
    </xf>
    <xf numFmtId="0" fontId="7" fillId="0" borderId="1">
      <alignment horizontal="center"/>
    </xf>
    <xf numFmtId="0" fontId="6" fillId="0" borderId="1">
      <alignment horizontal="right"/>
    </xf>
    <xf numFmtId="0" fontId="6" fillId="0" borderId="2">
      <alignment horizontal="center" vertical="center" wrapText="1"/>
    </xf>
    <xf numFmtId="49" fontId="6" fillId="0" borderId="2">
      <alignment horizontal="center" vertical="top" shrinkToFit="1"/>
    </xf>
    <xf numFmtId="0" fontId="8" fillId="0" borderId="2">
      <alignment horizontal="left"/>
    </xf>
    <xf numFmtId="4" fontId="8" fillId="3" borderId="2">
      <alignment horizontal="right" vertical="top" shrinkToFit="1"/>
    </xf>
    <xf numFmtId="10" fontId="8" fillId="3" borderId="2">
      <alignment horizontal="right" vertical="top" shrinkToFit="1"/>
    </xf>
    <xf numFmtId="0" fontId="6" fillId="0" borderId="1">
      <alignment horizontal="left" wrapText="1"/>
    </xf>
    <xf numFmtId="0" fontId="8" fillId="0" borderId="2">
      <alignment vertical="top" wrapText="1"/>
    </xf>
    <xf numFmtId="4" fontId="8" fillId="2" borderId="2">
      <alignment horizontal="right" vertical="top" shrinkToFit="1"/>
    </xf>
    <xf numFmtId="10" fontId="8" fillId="2" borderId="2">
      <alignment horizontal="right" vertical="top" shrinkToFit="1"/>
    </xf>
    <xf numFmtId="0" fontId="4" fillId="0" borderId="1"/>
    <xf numFmtId="0" fontId="4" fillId="0" borderId="1"/>
    <xf numFmtId="0" fontId="6" fillId="0" borderId="1"/>
    <xf numFmtId="0" fontId="6" fillId="0" borderId="1"/>
    <xf numFmtId="0" fontId="4" fillId="0" borderId="1"/>
    <xf numFmtId="0" fontId="6" fillId="4" borderId="1"/>
    <xf numFmtId="0" fontId="6" fillId="4" borderId="3"/>
    <xf numFmtId="0" fontId="6" fillId="4" borderId="4"/>
    <xf numFmtId="49" fontId="6" fillId="0" borderId="2">
      <alignment horizontal="left" vertical="top" wrapText="1" indent="2"/>
    </xf>
    <xf numFmtId="4" fontId="6" fillId="0" borderId="2">
      <alignment horizontal="right" vertical="top" shrinkToFit="1"/>
    </xf>
    <xf numFmtId="10" fontId="6" fillId="0" borderId="2">
      <alignment horizontal="right" vertical="top" shrinkToFit="1"/>
    </xf>
    <xf numFmtId="0" fontId="6" fillId="4" borderId="4">
      <alignment shrinkToFit="1"/>
    </xf>
    <xf numFmtId="0" fontId="6" fillId="4" borderId="5"/>
    <xf numFmtId="0" fontId="6" fillId="4" borderId="4">
      <alignment horizontal="center"/>
    </xf>
    <xf numFmtId="0" fontId="6" fillId="4" borderId="4">
      <alignment horizontal="left"/>
    </xf>
    <xf numFmtId="0" fontId="6" fillId="4" borderId="5">
      <alignment horizontal="center"/>
    </xf>
    <xf numFmtId="0" fontId="6" fillId="4" borderId="5">
      <alignment horizontal="left"/>
    </xf>
  </cellStyleXfs>
  <cellXfs count="113">
    <xf numFmtId="0" fontId="0" fillId="0" borderId="0" xfId="0"/>
    <xf numFmtId="0" fontId="15" fillId="0" borderId="8" xfId="32" applyFont="1" applyFill="1" applyBorder="1" applyAlignment="1">
      <alignment horizontal="center" vertical="center" wrapText="1"/>
    </xf>
    <xf numFmtId="49" fontId="13" fillId="0" borderId="7" xfId="32" applyNumberFormat="1" applyFont="1" applyBorder="1" applyAlignment="1">
      <alignment horizontal="center" vertical="center" wrapText="1"/>
    </xf>
    <xf numFmtId="4" fontId="16" fillId="0" borderId="7" xfId="32" applyNumberFormat="1" applyFont="1" applyBorder="1" applyAlignment="1">
      <alignment vertical="center"/>
    </xf>
    <xf numFmtId="0" fontId="0" fillId="0" borderId="0" xfId="0" applyAlignment="1">
      <alignment vertical="center"/>
    </xf>
    <xf numFmtId="4" fontId="18" fillId="0" borderId="7" xfId="32" applyNumberFormat="1" applyFont="1" applyBorder="1" applyAlignment="1">
      <alignment vertical="center"/>
    </xf>
    <xf numFmtId="0" fontId="19" fillId="5" borderId="7" xfId="32" applyFont="1" applyFill="1" applyBorder="1" applyAlignment="1">
      <alignment horizontal="left" vertical="center" wrapText="1"/>
    </xf>
    <xf numFmtId="4" fontId="20" fillId="0" borderId="7" xfId="32" applyNumberFormat="1" applyFont="1" applyFill="1" applyBorder="1" applyAlignment="1">
      <alignment horizontal="right" vertical="center" shrinkToFit="1"/>
    </xf>
    <xf numFmtId="4" fontId="18" fillId="0" borderId="7" xfId="32" applyNumberFormat="1" applyFont="1" applyFill="1" applyBorder="1" applyAlignment="1">
      <alignment vertical="center"/>
    </xf>
    <xf numFmtId="0" fontId="21" fillId="5" borderId="7" xfId="32" applyFont="1" applyFill="1" applyBorder="1" applyAlignment="1">
      <alignment horizontal="left" vertical="center" wrapText="1"/>
    </xf>
    <xf numFmtId="4" fontId="13" fillId="0" borderId="7" xfId="32" applyNumberFormat="1" applyFont="1" applyBorder="1" applyAlignment="1">
      <alignment vertical="center"/>
    </xf>
    <xf numFmtId="0" fontId="22" fillId="5" borderId="7" xfId="32" applyFont="1" applyFill="1" applyBorder="1" applyAlignment="1">
      <alignment vertical="center" wrapText="1"/>
    </xf>
    <xf numFmtId="0" fontId="15" fillId="5" borderId="7" xfId="32" applyFont="1" applyFill="1" applyBorder="1" applyAlignment="1">
      <alignment horizontal="left" vertical="center" wrapText="1"/>
    </xf>
    <xf numFmtId="0" fontId="1" fillId="0" borderId="1" xfId="5" applyNumberFormat="1" applyAlignment="1" applyProtection="1"/>
    <xf numFmtId="0" fontId="1" fillId="0" borderId="1" xfId="5" applyAlignment="1" applyProtection="1">
      <protection locked="0"/>
    </xf>
    <xf numFmtId="0" fontId="25" fillId="0" borderId="0" xfId="0" applyFont="1" applyProtection="1">
      <protection locked="0"/>
    </xf>
    <xf numFmtId="0" fontId="26" fillId="0" borderId="2" xfId="7" applyNumberFormat="1" applyFont="1" applyFill="1" applyAlignment="1" applyProtection="1">
      <alignment vertical="top" wrapText="1"/>
    </xf>
    <xf numFmtId="0" fontId="26" fillId="0" borderId="2" xfId="44" applyNumberFormat="1" applyFont="1" applyFill="1" applyProtection="1">
      <alignment vertical="top" wrapText="1"/>
    </xf>
    <xf numFmtId="0" fontId="27" fillId="0" borderId="1" xfId="2" applyNumberFormat="1" applyFont="1" applyFill="1" applyAlignment="1" applyProtection="1">
      <alignment vertical="top"/>
    </xf>
    <xf numFmtId="0" fontId="29" fillId="0" borderId="0" xfId="0" applyFont="1" applyFill="1" applyAlignment="1" applyProtection="1">
      <alignment vertical="top"/>
      <protection locked="0"/>
    </xf>
    <xf numFmtId="0" fontId="29" fillId="0" borderId="0" xfId="0" applyFont="1" applyAlignment="1" applyProtection="1">
      <alignment vertical="top"/>
      <protection locked="0"/>
    </xf>
    <xf numFmtId="0" fontId="30" fillId="0" borderId="0" xfId="0" applyFont="1" applyAlignment="1" applyProtection="1">
      <alignment horizontal="center" vertical="center"/>
      <protection locked="0"/>
    </xf>
    <xf numFmtId="0" fontId="27" fillId="0" borderId="2" xfId="7" applyNumberFormat="1" applyFont="1" applyFill="1" applyAlignment="1" applyProtection="1">
      <alignment vertical="top" wrapText="1"/>
    </xf>
    <xf numFmtId="0" fontId="31" fillId="0" borderId="0" xfId="0" applyFont="1" applyProtection="1">
      <protection locked="0"/>
    </xf>
    <xf numFmtId="0" fontId="27" fillId="0" borderId="2" xfId="44" applyNumberFormat="1" applyFont="1" applyFill="1" applyProtection="1">
      <alignment vertical="top" wrapText="1"/>
    </xf>
    <xf numFmtId="4" fontId="0" fillId="0" borderId="0" xfId="0" applyNumberFormat="1"/>
    <xf numFmtId="0" fontId="32" fillId="0" borderId="0" xfId="0" applyFont="1" applyAlignment="1">
      <alignment vertical="center"/>
    </xf>
    <xf numFmtId="0" fontId="33" fillId="0" borderId="1" xfId="5" applyFont="1" applyAlignment="1" applyProtection="1">
      <protection locked="0"/>
    </xf>
    <xf numFmtId="0" fontId="34" fillId="0" borderId="0" xfId="0" applyFont="1"/>
    <xf numFmtId="4" fontId="35" fillId="0" borderId="7" xfId="32" applyNumberFormat="1" applyFont="1" applyBorder="1" applyAlignment="1">
      <alignment vertical="center"/>
    </xf>
    <xf numFmtId="4" fontId="35" fillId="0" borderId="7" xfId="32" applyNumberFormat="1" applyFont="1" applyFill="1" applyBorder="1" applyAlignment="1">
      <alignment vertical="center"/>
    </xf>
    <xf numFmtId="4" fontId="35" fillId="0" borderId="7" xfId="32" applyNumberFormat="1" applyFont="1" applyFill="1" applyBorder="1" applyAlignment="1">
      <alignment horizontal="right" vertical="center" shrinkToFit="1"/>
    </xf>
    <xf numFmtId="0" fontId="29" fillId="0" borderId="2" xfId="7" applyNumberFormat="1" applyFont="1" applyFill="1" applyAlignment="1" applyProtection="1">
      <alignment vertical="top" wrapText="1"/>
    </xf>
    <xf numFmtId="49" fontId="15" fillId="0" borderId="2" xfId="8" applyNumberFormat="1" applyFont="1" applyFill="1" applyProtection="1">
      <alignment horizontal="center" vertical="top" shrinkToFit="1"/>
    </xf>
    <xf numFmtId="4" fontId="15" fillId="0" borderId="2" xfId="45" applyNumberFormat="1" applyFont="1" applyFill="1" applyAlignment="1" applyProtection="1">
      <alignment horizontal="right" vertical="top" shrinkToFit="1"/>
    </xf>
    <xf numFmtId="4" fontId="15" fillId="0" borderId="10" xfId="9" applyNumberFormat="1" applyFont="1" applyFill="1" applyBorder="1" applyProtection="1">
      <alignment horizontal="right" vertical="top" shrinkToFit="1"/>
    </xf>
    <xf numFmtId="49" fontId="19" fillId="0" borderId="2" xfId="8" applyNumberFormat="1" applyFont="1" applyFill="1" applyProtection="1">
      <alignment horizontal="center" vertical="top" shrinkToFit="1"/>
    </xf>
    <xf numFmtId="4" fontId="19" fillId="0" borderId="2" xfId="45" applyNumberFormat="1" applyFont="1" applyFill="1" applyAlignment="1" applyProtection="1">
      <alignment horizontal="right" vertical="top" shrinkToFit="1"/>
    </xf>
    <xf numFmtId="4" fontId="19" fillId="0" borderId="2" xfId="9" applyNumberFormat="1" applyFont="1" applyFill="1" applyProtection="1">
      <alignment horizontal="right" vertical="top" shrinkToFit="1"/>
    </xf>
    <xf numFmtId="4" fontId="15" fillId="0" borderId="2" xfId="8" applyNumberFormat="1" applyFont="1" applyFill="1" applyAlignment="1" applyProtection="1">
      <alignment horizontal="right" vertical="top" shrinkToFit="1"/>
    </xf>
    <xf numFmtId="4" fontId="15" fillId="0" borderId="2" xfId="9" applyNumberFormat="1" applyFont="1" applyFill="1" applyProtection="1">
      <alignment horizontal="right" vertical="top" shrinkToFit="1"/>
    </xf>
    <xf numFmtId="4" fontId="19" fillId="0" borderId="2" xfId="8" applyNumberFormat="1" applyFont="1" applyFill="1" applyAlignment="1" applyProtection="1">
      <alignment horizontal="right" vertical="top" shrinkToFit="1"/>
    </xf>
    <xf numFmtId="4" fontId="19" fillId="0" borderId="2" xfId="45" applyNumberFormat="1" applyFont="1" applyFill="1" applyProtection="1">
      <alignment horizontal="right" vertical="top" shrinkToFit="1"/>
    </xf>
    <xf numFmtId="49" fontId="22" fillId="0" borderId="2" xfId="8" applyNumberFormat="1" applyFont="1" applyFill="1" applyProtection="1">
      <alignment horizontal="center" vertical="top" shrinkToFit="1"/>
    </xf>
    <xf numFmtId="4" fontId="22" fillId="0" borderId="2" xfId="45" applyNumberFormat="1" applyFont="1" applyFill="1" applyProtection="1">
      <alignment horizontal="right" vertical="top" shrinkToFit="1"/>
    </xf>
    <xf numFmtId="4" fontId="22" fillId="0" borderId="2" xfId="9" applyNumberFormat="1" applyFont="1" applyFill="1" applyProtection="1">
      <alignment horizontal="right" vertical="top" shrinkToFit="1"/>
    </xf>
    <xf numFmtId="4" fontId="22" fillId="0" borderId="2" xfId="8" applyNumberFormat="1" applyFont="1" applyFill="1" applyAlignment="1" applyProtection="1">
      <alignment horizontal="right" vertical="top" shrinkToFit="1"/>
    </xf>
    <xf numFmtId="49" fontId="15" fillId="0" borderId="2" xfId="39" applyNumberFormat="1" applyFont="1" applyFill="1" applyProtection="1">
      <alignment horizontal="center" vertical="top" shrinkToFit="1"/>
    </xf>
    <xf numFmtId="4" fontId="15" fillId="0" borderId="2" xfId="45" applyNumberFormat="1" applyFont="1" applyFill="1" applyProtection="1">
      <alignment horizontal="right" vertical="top" shrinkToFit="1"/>
    </xf>
    <xf numFmtId="49" fontId="19" fillId="0" borderId="2" xfId="39" applyNumberFormat="1" applyFont="1" applyFill="1" applyProtection="1">
      <alignment horizontal="center" vertical="top" shrinkToFit="1"/>
    </xf>
    <xf numFmtId="4" fontId="15" fillId="0" borderId="2" xfId="11" applyNumberFormat="1" applyFont="1" applyFill="1" applyAlignment="1" applyProtection="1">
      <alignment horizontal="right"/>
      <protection locked="0"/>
    </xf>
    <xf numFmtId="4" fontId="15" fillId="0" borderId="2" xfId="12" applyNumberFormat="1" applyFont="1" applyFill="1" applyAlignment="1" applyProtection="1">
      <alignment horizontal="right" shrinkToFit="1"/>
    </xf>
    <xf numFmtId="0" fontId="19" fillId="0" borderId="1" xfId="2" applyNumberFormat="1" applyFont="1" applyFill="1" applyProtection="1"/>
    <xf numFmtId="4" fontId="19" fillId="0" borderId="1" xfId="2" applyNumberFormat="1" applyFont="1" applyFill="1" applyAlignment="1" applyProtection="1">
      <alignment horizontal="right"/>
    </xf>
    <xf numFmtId="4" fontId="19" fillId="0" borderId="1" xfId="2" applyNumberFormat="1" applyFont="1" applyFill="1" applyProtection="1"/>
    <xf numFmtId="0" fontId="22" fillId="0" borderId="0" xfId="0" applyFont="1" applyProtection="1">
      <protection locked="0"/>
    </xf>
    <xf numFmtId="4" fontId="15" fillId="0" borderId="7" xfId="14" applyNumberFormat="1" applyFont="1" applyFill="1" applyBorder="1" applyAlignment="1" applyProtection="1">
      <alignment horizontal="right" wrapText="1"/>
      <protection locked="0"/>
    </xf>
    <xf numFmtId="4" fontId="15" fillId="0" borderId="7" xfId="14" applyNumberFormat="1" applyFont="1" applyFill="1" applyBorder="1" applyAlignment="1" applyProtection="1">
      <alignment horizontal="right" wrapText="1"/>
    </xf>
    <xf numFmtId="4" fontId="21" fillId="0" borderId="7" xfId="0" applyNumberFormat="1" applyFont="1" applyBorder="1" applyAlignment="1" applyProtection="1">
      <alignment horizontal="right"/>
      <protection locked="0"/>
    </xf>
    <xf numFmtId="0" fontId="22" fillId="0" borderId="0" xfId="0" applyFont="1" applyFill="1" applyProtection="1">
      <protection locked="0"/>
    </xf>
    <xf numFmtId="4" fontId="22" fillId="0" borderId="0" xfId="0" applyNumberFormat="1" applyFont="1" applyFill="1" applyAlignment="1" applyProtection="1">
      <alignment horizontal="right"/>
      <protection locked="0"/>
    </xf>
    <xf numFmtId="4" fontId="22" fillId="0" borderId="0" xfId="0" applyNumberFormat="1" applyFont="1" applyFill="1" applyProtection="1">
      <protection locked="0"/>
    </xf>
    <xf numFmtId="4" fontId="22" fillId="0" borderId="0" xfId="0" applyNumberFormat="1" applyFont="1" applyAlignment="1" applyProtection="1">
      <alignment horizontal="right"/>
      <protection locked="0"/>
    </xf>
    <xf numFmtId="4" fontId="22" fillId="0" borderId="0" xfId="0" applyNumberFormat="1" applyFont="1" applyProtection="1">
      <protection locked="0"/>
    </xf>
    <xf numFmtId="4" fontId="38" fillId="0" borderId="7" xfId="6" applyNumberFormat="1" applyFont="1" applyBorder="1" applyAlignment="1" applyProtection="1">
      <alignment horizontal="center" vertical="center" wrapText="1"/>
      <protection locked="0"/>
    </xf>
    <xf numFmtId="4" fontId="38" fillId="0" borderId="7" xfId="6" applyNumberFormat="1" applyFont="1" applyBorder="1" applyAlignment="1" applyProtection="1">
      <alignment horizontal="center" vertical="center" wrapText="1"/>
    </xf>
    <xf numFmtId="49" fontId="12" fillId="0" borderId="7" xfId="32" applyNumberFormat="1" applyFont="1" applyFill="1" applyBorder="1" applyAlignment="1">
      <alignment horizontal="center" vertical="center" wrapText="1"/>
    </xf>
    <xf numFmtId="4" fontId="16" fillId="0" borderId="7" xfId="32" applyNumberFormat="1" applyFont="1" applyFill="1" applyBorder="1" applyAlignment="1">
      <alignment vertical="center"/>
    </xf>
    <xf numFmtId="4" fontId="13" fillId="0" borderId="7" xfId="32" applyNumberFormat="1" applyFont="1" applyFill="1" applyBorder="1" applyAlignment="1">
      <alignment vertical="center"/>
    </xf>
    <xf numFmtId="0" fontId="0" fillId="0" borderId="0" xfId="0" applyFill="1"/>
    <xf numFmtId="49" fontId="12" fillId="0" borderId="7" xfId="32" applyNumberFormat="1" applyFont="1" applyFill="1" applyBorder="1" applyAlignment="1">
      <alignment horizontal="left" vertical="center" wrapText="1"/>
    </xf>
    <xf numFmtId="4" fontId="0" fillId="0" borderId="0" xfId="0" applyNumberFormat="1" applyFill="1" applyAlignment="1">
      <alignment vertical="center"/>
    </xf>
    <xf numFmtId="0" fontId="0" fillId="0" borderId="0" xfId="0" applyFill="1" applyAlignment="1">
      <alignment vertical="center"/>
    </xf>
    <xf numFmtId="49" fontId="17" fillId="0" borderId="7" xfId="32" applyNumberFormat="1" applyFont="1" applyFill="1" applyBorder="1" applyAlignment="1">
      <alignment horizontal="left" vertical="center" wrapText="1"/>
    </xf>
    <xf numFmtId="0" fontId="0" fillId="0" borderId="0" xfId="0" applyFont="1" applyFill="1" applyAlignment="1">
      <alignment vertical="center"/>
    </xf>
    <xf numFmtId="0" fontId="19" fillId="0" borderId="7" xfId="32" applyFont="1" applyFill="1" applyBorder="1" applyAlignment="1">
      <alignment horizontal="left" vertical="center" wrapText="1"/>
    </xf>
    <xf numFmtId="49" fontId="12" fillId="0" borderId="7" xfId="32" applyNumberFormat="1" applyFont="1" applyFill="1" applyBorder="1" applyAlignment="1">
      <alignment vertical="center" wrapText="1"/>
    </xf>
    <xf numFmtId="0" fontId="21" fillId="0" borderId="7" xfId="32" applyFont="1" applyFill="1" applyBorder="1" applyAlignment="1">
      <alignment horizontal="center" vertical="center" wrapText="1"/>
    </xf>
    <xf numFmtId="49" fontId="12" fillId="0" borderId="7" xfId="32" applyNumberFormat="1" applyFont="1" applyFill="1" applyBorder="1" applyAlignment="1">
      <alignment horizontal="center"/>
    </xf>
    <xf numFmtId="4" fontId="16" fillId="0" borderId="7" xfId="32" applyNumberFormat="1" applyFont="1" applyFill="1" applyBorder="1" applyAlignment="1">
      <alignment horizontal="right"/>
    </xf>
    <xf numFmtId="4" fontId="13" fillId="0" borderId="7" xfId="32" applyNumberFormat="1" applyFont="1" applyFill="1" applyBorder="1" applyAlignment="1">
      <alignment horizontal="right"/>
    </xf>
    <xf numFmtId="49" fontId="10" fillId="0" borderId="1" xfId="32" applyNumberFormat="1" applyFont="1" applyAlignment="1">
      <alignment horizontal="center" vertical="center" wrapText="1"/>
    </xf>
    <xf numFmtId="0" fontId="5" fillId="0" borderId="1" xfId="32" applyAlignment="1">
      <alignment horizontal="center" vertical="center" wrapText="1"/>
    </xf>
    <xf numFmtId="49" fontId="10" fillId="0" borderId="1" xfId="32" applyNumberFormat="1" applyFont="1" applyAlignment="1">
      <alignment horizontal="center" vertical="top" wrapText="1"/>
    </xf>
    <xf numFmtId="0" fontId="11" fillId="0" borderId="1" xfId="32" applyFont="1" applyAlignment="1">
      <alignment horizontal="center" vertical="top" wrapText="1"/>
    </xf>
    <xf numFmtId="49" fontId="12" fillId="0" borderId="7" xfId="32" applyNumberFormat="1" applyFont="1" applyBorder="1" applyAlignment="1">
      <alignment horizontal="center" vertical="center" wrapText="1"/>
    </xf>
    <xf numFmtId="0" fontId="14" fillId="0" borderId="7" xfId="32" applyFont="1" applyBorder="1" applyAlignment="1">
      <alignment horizontal="center" vertical="center" wrapText="1"/>
    </xf>
    <xf numFmtId="49" fontId="16" fillId="0" borderId="8" xfId="32" applyNumberFormat="1" applyFont="1" applyBorder="1" applyAlignment="1">
      <alignment horizontal="center" vertical="center" wrapText="1"/>
    </xf>
    <xf numFmtId="49" fontId="16" fillId="0" borderId="9" xfId="32" applyNumberFormat="1" applyFont="1" applyBorder="1" applyAlignment="1">
      <alignment horizontal="center" vertical="center" wrapText="1"/>
    </xf>
    <xf numFmtId="49" fontId="13" fillId="0" borderId="7" xfId="32" applyNumberFormat="1" applyFont="1" applyBorder="1" applyAlignment="1">
      <alignment horizontal="center" vertical="center" wrapText="1"/>
    </xf>
    <xf numFmtId="0" fontId="9" fillId="0" borderId="7" xfId="32" applyFont="1" applyBorder="1" applyAlignment="1">
      <alignment horizontal="center" vertical="center" wrapText="1"/>
    </xf>
    <xf numFmtId="49" fontId="13" fillId="0" borderId="8" xfId="32" applyNumberFormat="1" applyFont="1" applyBorder="1" applyAlignment="1">
      <alignment horizontal="center" vertical="center" wrapText="1"/>
    </xf>
    <xf numFmtId="0" fontId="9" fillId="0" borderId="9" xfId="32" applyFont="1" applyBorder="1" applyAlignment="1">
      <alignment horizontal="center" vertical="center" wrapText="1"/>
    </xf>
    <xf numFmtId="0" fontId="23" fillId="0" borderId="6" xfId="5" applyNumberFormat="1" applyFont="1" applyBorder="1" applyAlignment="1" applyProtection="1">
      <alignment horizontal="right"/>
    </xf>
    <xf numFmtId="0" fontId="28" fillId="0" borderId="11" xfId="14" applyNumberFormat="1" applyFont="1" applyFill="1" applyBorder="1" applyAlignment="1" applyProtection="1">
      <alignment horizontal="center" wrapText="1"/>
    </xf>
    <xf numFmtId="0" fontId="28" fillId="0" borderId="12" xfId="14" applyNumberFormat="1" applyFont="1" applyFill="1" applyBorder="1" applyAlignment="1" applyProtection="1">
      <alignment horizontal="center" wrapText="1"/>
    </xf>
    <xf numFmtId="0" fontId="28" fillId="0" borderId="13" xfId="14" applyNumberFormat="1" applyFont="1" applyFill="1" applyBorder="1" applyAlignment="1" applyProtection="1">
      <alignment horizontal="center" wrapText="1"/>
    </xf>
    <xf numFmtId="0" fontId="28" fillId="0" borderId="2" xfId="11" applyNumberFormat="1" applyFont="1" applyFill="1" applyAlignment="1" applyProtection="1">
      <alignment horizontal="left"/>
    </xf>
    <xf numFmtId="0" fontId="28" fillId="0" borderId="2" xfId="11" applyFont="1" applyFill="1" applyAlignment="1" applyProtection="1">
      <alignment horizontal="left"/>
      <protection locked="0"/>
    </xf>
    <xf numFmtId="49" fontId="39" fillId="0" borderId="7" xfId="32" applyNumberFormat="1" applyFont="1" applyBorder="1" applyAlignment="1">
      <alignment horizontal="center" vertical="center" wrapText="1"/>
    </xf>
    <xf numFmtId="0" fontId="30" fillId="0" borderId="7" xfId="32" applyFont="1" applyBorder="1" applyAlignment="1">
      <alignment horizontal="center" vertical="center" wrapText="1"/>
    </xf>
    <xf numFmtId="49" fontId="39" fillId="0" borderId="8" xfId="32" applyNumberFormat="1" applyFont="1" applyBorder="1" applyAlignment="1">
      <alignment horizontal="center" vertical="center" wrapText="1"/>
    </xf>
    <xf numFmtId="49" fontId="39" fillId="0" borderId="9" xfId="32" applyNumberFormat="1" applyFont="1" applyBorder="1" applyAlignment="1">
      <alignment horizontal="center" vertical="center" wrapText="1"/>
    </xf>
    <xf numFmtId="0" fontId="38" fillId="0" borderId="2" xfId="6" applyNumberFormat="1" applyFont="1" applyAlignment="1" applyProtection="1">
      <alignment horizontal="center" vertical="center" wrapText="1"/>
    </xf>
    <xf numFmtId="0" fontId="38" fillId="0" borderId="2" xfId="6" applyFont="1" applyAlignment="1" applyProtection="1">
      <alignment horizontal="center" vertical="center" wrapText="1"/>
      <protection locked="0"/>
    </xf>
    <xf numFmtId="0" fontId="24" fillId="0" borderId="1" xfId="3" applyNumberFormat="1" applyFont="1" applyProtection="1">
      <alignment horizontal="center" wrapText="1"/>
    </xf>
    <xf numFmtId="0" fontId="24" fillId="0" borderId="1" xfId="3" applyFont="1" applyProtection="1">
      <alignment horizontal="center" wrapText="1"/>
      <protection locked="0"/>
    </xf>
    <xf numFmtId="0" fontId="37" fillId="0" borderId="1" xfId="4" applyNumberFormat="1" applyFont="1" applyProtection="1">
      <alignment horizontal="center"/>
    </xf>
    <xf numFmtId="0" fontId="37" fillId="0" borderId="1" xfId="4" applyFont="1" applyProtection="1">
      <alignment horizontal="center"/>
      <protection locked="0"/>
    </xf>
    <xf numFmtId="4" fontId="38" fillId="0" borderId="11" xfId="6" applyNumberFormat="1" applyFont="1" applyBorder="1" applyAlignment="1" applyProtection="1">
      <alignment horizontal="center" vertical="center" wrapText="1"/>
    </xf>
    <xf numFmtId="4" fontId="38" fillId="0" borderId="12" xfId="6" applyNumberFormat="1" applyFont="1" applyBorder="1" applyAlignment="1" applyProtection="1">
      <alignment horizontal="center" vertical="center" wrapText="1"/>
    </xf>
    <xf numFmtId="4" fontId="38" fillId="0" borderId="13" xfId="6" applyNumberFormat="1" applyFont="1" applyBorder="1" applyAlignment="1" applyProtection="1">
      <alignment horizontal="center" vertical="center" wrapText="1"/>
    </xf>
    <xf numFmtId="0" fontId="36" fillId="0" borderId="6" xfId="5" applyNumberFormat="1" applyFont="1" applyBorder="1" applyAlignment="1" applyProtection="1">
      <alignment horizontal="right"/>
    </xf>
  </cellXfs>
  <cellStyles count="64">
    <cellStyle name="br" xfId="17"/>
    <cellStyle name="br 2" xfId="47"/>
    <cellStyle name="col" xfId="16"/>
    <cellStyle name="col 2" xfId="48"/>
    <cellStyle name="style0" xfId="18"/>
    <cellStyle name="style0 2" xfId="49"/>
    <cellStyle name="td" xfId="19"/>
    <cellStyle name="td 2" xfId="50"/>
    <cellStyle name="tr" xfId="15"/>
    <cellStyle name="tr 2" xfId="51"/>
    <cellStyle name="xl21" xfId="20"/>
    <cellStyle name="xl21 2" xfId="52"/>
    <cellStyle name="xl22" xfId="1"/>
    <cellStyle name="xl22 2" xfId="33"/>
    <cellStyle name="xl23" xfId="2"/>
    <cellStyle name="xl23 2" xfId="34"/>
    <cellStyle name="xl24" xfId="3"/>
    <cellStyle name="xl24 2" xfId="35"/>
    <cellStyle name="xl25" xfId="4"/>
    <cellStyle name="xl25 2" xfId="36"/>
    <cellStyle name="xl26" xfId="5"/>
    <cellStyle name="xl26 2" xfId="37"/>
    <cellStyle name="xl27" xfId="21"/>
    <cellStyle name="xl27 2" xfId="53"/>
    <cellStyle name="xl28" xfId="6"/>
    <cellStyle name="xl28 2" xfId="38"/>
    <cellStyle name="xl29" xfId="22"/>
    <cellStyle name="xl29 2" xfId="54"/>
    <cellStyle name="xl30" xfId="23"/>
    <cellStyle name="xl30 2" xfId="55"/>
    <cellStyle name="xl31" xfId="8"/>
    <cellStyle name="xl31 2" xfId="39"/>
    <cellStyle name="xl32" xfId="24"/>
    <cellStyle name="xl32 2" xfId="56"/>
    <cellStyle name="xl33" xfId="25"/>
    <cellStyle name="xl33 2" xfId="57"/>
    <cellStyle name="xl34" xfId="26"/>
    <cellStyle name="xl34 2" xfId="58"/>
    <cellStyle name="xl35" xfId="11"/>
    <cellStyle name="xl35 2" xfId="40"/>
    <cellStyle name="xl36" xfId="12"/>
    <cellStyle name="xl36 2" xfId="41"/>
    <cellStyle name="xl37" xfId="13"/>
    <cellStyle name="xl37 2" xfId="42"/>
    <cellStyle name="xl38" xfId="27"/>
    <cellStyle name="xl38 2" xfId="59"/>
    <cellStyle name="xl39" xfId="14"/>
    <cellStyle name="xl39 2" xfId="43"/>
    <cellStyle name="xl40" xfId="7"/>
    <cellStyle name="xl40 2" xfId="44"/>
    <cellStyle name="xl41" xfId="9"/>
    <cellStyle name="xl41 2" xfId="45"/>
    <cellStyle name="xl42" xfId="10"/>
    <cellStyle name="xl42 2" xfId="46"/>
    <cellStyle name="xl43" xfId="28"/>
    <cellStyle name="xl43 2" xfId="60"/>
    <cellStyle name="xl44" xfId="29"/>
    <cellStyle name="xl44 2" xfId="61"/>
    <cellStyle name="xl45" xfId="30"/>
    <cellStyle name="xl45 2" xfId="62"/>
    <cellStyle name="xl46" xfId="31"/>
    <cellStyle name="xl46 2" xfId="63"/>
    <cellStyle name="Обычный" xfId="0" builtinId="0"/>
    <cellStyle name="Обычный 2" xfId="3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topLeftCell="A28" workbookViewId="0">
      <selection activeCell="A50" sqref="A50"/>
    </sheetView>
  </sheetViews>
  <sheetFormatPr defaultRowHeight="15" x14ac:dyDescent="0.25"/>
  <cols>
    <col min="1" max="1" width="64.140625" customWidth="1"/>
    <col min="2" max="2" width="14.5703125" style="28" customWidth="1"/>
    <col min="3" max="3" width="16.42578125" customWidth="1"/>
    <col min="4" max="4" width="17.140625" customWidth="1"/>
    <col min="5" max="5" width="16.42578125" customWidth="1"/>
    <col min="6" max="6" width="13.5703125" bestFit="1" customWidth="1"/>
    <col min="256" max="256" width="57.85546875" customWidth="1"/>
    <col min="257" max="257" width="14.5703125" customWidth="1"/>
    <col min="258" max="258" width="16.42578125" customWidth="1"/>
    <col min="259" max="259" width="17.140625" customWidth="1"/>
    <col min="260" max="260" width="16.42578125" customWidth="1"/>
    <col min="262" max="262" width="11.42578125" bestFit="1" customWidth="1"/>
    <col min="512" max="512" width="57.85546875" customWidth="1"/>
    <col min="513" max="513" width="14.5703125" customWidth="1"/>
    <col min="514" max="514" width="16.42578125" customWidth="1"/>
    <col min="515" max="515" width="17.140625" customWidth="1"/>
    <col min="516" max="516" width="16.42578125" customWidth="1"/>
    <col min="518" max="518" width="11.42578125" bestFit="1" customWidth="1"/>
    <col min="768" max="768" width="57.85546875" customWidth="1"/>
    <col min="769" max="769" width="14.5703125" customWidth="1"/>
    <col min="770" max="770" width="16.42578125" customWidth="1"/>
    <col min="771" max="771" width="17.140625" customWidth="1"/>
    <col min="772" max="772" width="16.42578125" customWidth="1"/>
    <col min="774" max="774" width="11.42578125" bestFit="1" customWidth="1"/>
    <col min="1024" max="1024" width="57.85546875" customWidth="1"/>
    <col min="1025" max="1025" width="14.5703125" customWidth="1"/>
    <col min="1026" max="1026" width="16.42578125" customWidth="1"/>
    <col min="1027" max="1027" width="17.140625" customWidth="1"/>
    <col min="1028" max="1028" width="16.42578125" customWidth="1"/>
    <col min="1030" max="1030" width="11.42578125" bestFit="1" customWidth="1"/>
    <col min="1280" max="1280" width="57.85546875" customWidth="1"/>
    <col min="1281" max="1281" width="14.5703125" customWidth="1"/>
    <col min="1282" max="1282" width="16.42578125" customWidth="1"/>
    <col min="1283" max="1283" width="17.140625" customWidth="1"/>
    <col min="1284" max="1284" width="16.42578125" customWidth="1"/>
    <col min="1286" max="1286" width="11.42578125" bestFit="1" customWidth="1"/>
    <col min="1536" max="1536" width="57.85546875" customWidth="1"/>
    <col min="1537" max="1537" width="14.5703125" customWidth="1"/>
    <col min="1538" max="1538" width="16.42578125" customWidth="1"/>
    <col min="1539" max="1539" width="17.140625" customWidth="1"/>
    <col min="1540" max="1540" width="16.42578125" customWidth="1"/>
    <col min="1542" max="1542" width="11.42578125" bestFit="1" customWidth="1"/>
    <col min="1792" max="1792" width="57.85546875" customWidth="1"/>
    <col min="1793" max="1793" width="14.5703125" customWidth="1"/>
    <col min="1794" max="1794" width="16.42578125" customWidth="1"/>
    <col min="1795" max="1795" width="17.140625" customWidth="1"/>
    <col min="1796" max="1796" width="16.42578125" customWidth="1"/>
    <col min="1798" max="1798" width="11.42578125" bestFit="1" customWidth="1"/>
    <col min="2048" max="2048" width="57.85546875" customWidth="1"/>
    <col min="2049" max="2049" width="14.5703125" customWidth="1"/>
    <col min="2050" max="2050" width="16.42578125" customWidth="1"/>
    <col min="2051" max="2051" width="17.140625" customWidth="1"/>
    <col min="2052" max="2052" width="16.42578125" customWidth="1"/>
    <col min="2054" max="2054" width="11.42578125" bestFit="1" customWidth="1"/>
    <col min="2304" max="2304" width="57.85546875" customWidth="1"/>
    <col min="2305" max="2305" width="14.5703125" customWidth="1"/>
    <col min="2306" max="2306" width="16.42578125" customWidth="1"/>
    <col min="2307" max="2307" width="17.140625" customWidth="1"/>
    <col min="2308" max="2308" width="16.42578125" customWidth="1"/>
    <col min="2310" max="2310" width="11.42578125" bestFit="1" customWidth="1"/>
    <col min="2560" max="2560" width="57.85546875" customWidth="1"/>
    <col min="2561" max="2561" width="14.5703125" customWidth="1"/>
    <col min="2562" max="2562" width="16.42578125" customWidth="1"/>
    <col min="2563" max="2563" width="17.140625" customWidth="1"/>
    <col min="2564" max="2564" width="16.42578125" customWidth="1"/>
    <col min="2566" max="2566" width="11.42578125" bestFit="1" customWidth="1"/>
    <col min="2816" max="2816" width="57.85546875" customWidth="1"/>
    <col min="2817" max="2817" width="14.5703125" customWidth="1"/>
    <col min="2818" max="2818" width="16.42578125" customWidth="1"/>
    <col min="2819" max="2819" width="17.140625" customWidth="1"/>
    <col min="2820" max="2820" width="16.42578125" customWidth="1"/>
    <col min="2822" max="2822" width="11.42578125" bestFit="1" customWidth="1"/>
    <col min="3072" max="3072" width="57.85546875" customWidth="1"/>
    <col min="3073" max="3073" width="14.5703125" customWidth="1"/>
    <col min="3074" max="3074" width="16.42578125" customWidth="1"/>
    <col min="3075" max="3075" width="17.140625" customWidth="1"/>
    <col min="3076" max="3076" width="16.42578125" customWidth="1"/>
    <col min="3078" max="3078" width="11.42578125" bestFit="1" customWidth="1"/>
    <col min="3328" max="3328" width="57.85546875" customWidth="1"/>
    <col min="3329" max="3329" width="14.5703125" customWidth="1"/>
    <col min="3330" max="3330" width="16.42578125" customWidth="1"/>
    <col min="3331" max="3331" width="17.140625" customWidth="1"/>
    <col min="3332" max="3332" width="16.42578125" customWidth="1"/>
    <col min="3334" max="3334" width="11.42578125" bestFit="1" customWidth="1"/>
    <col min="3584" max="3584" width="57.85546875" customWidth="1"/>
    <col min="3585" max="3585" width="14.5703125" customWidth="1"/>
    <col min="3586" max="3586" width="16.42578125" customWidth="1"/>
    <col min="3587" max="3587" width="17.140625" customWidth="1"/>
    <col min="3588" max="3588" width="16.42578125" customWidth="1"/>
    <col min="3590" max="3590" width="11.42578125" bestFit="1" customWidth="1"/>
    <col min="3840" max="3840" width="57.85546875" customWidth="1"/>
    <col min="3841" max="3841" width="14.5703125" customWidth="1"/>
    <col min="3842" max="3842" width="16.42578125" customWidth="1"/>
    <col min="3843" max="3843" width="17.140625" customWidth="1"/>
    <col min="3844" max="3844" width="16.42578125" customWidth="1"/>
    <col min="3846" max="3846" width="11.42578125" bestFit="1" customWidth="1"/>
    <col min="4096" max="4096" width="57.85546875" customWidth="1"/>
    <col min="4097" max="4097" width="14.5703125" customWidth="1"/>
    <col min="4098" max="4098" width="16.42578125" customWidth="1"/>
    <col min="4099" max="4099" width="17.140625" customWidth="1"/>
    <col min="4100" max="4100" width="16.42578125" customWidth="1"/>
    <col min="4102" max="4102" width="11.42578125" bestFit="1" customWidth="1"/>
    <col min="4352" max="4352" width="57.85546875" customWidth="1"/>
    <col min="4353" max="4353" width="14.5703125" customWidth="1"/>
    <col min="4354" max="4354" width="16.42578125" customWidth="1"/>
    <col min="4355" max="4355" width="17.140625" customWidth="1"/>
    <col min="4356" max="4356" width="16.42578125" customWidth="1"/>
    <col min="4358" max="4358" width="11.42578125" bestFit="1" customWidth="1"/>
    <col min="4608" max="4608" width="57.85546875" customWidth="1"/>
    <col min="4609" max="4609" width="14.5703125" customWidth="1"/>
    <col min="4610" max="4610" width="16.42578125" customWidth="1"/>
    <col min="4611" max="4611" width="17.140625" customWidth="1"/>
    <col min="4612" max="4612" width="16.42578125" customWidth="1"/>
    <col min="4614" max="4614" width="11.42578125" bestFit="1" customWidth="1"/>
    <col min="4864" max="4864" width="57.85546875" customWidth="1"/>
    <col min="4865" max="4865" width="14.5703125" customWidth="1"/>
    <col min="4866" max="4866" width="16.42578125" customWidth="1"/>
    <col min="4867" max="4867" width="17.140625" customWidth="1"/>
    <col min="4868" max="4868" width="16.42578125" customWidth="1"/>
    <col min="4870" max="4870" width="11.42578125" bestFit="1" customWidth="1"/>
    <col min="5120" max="5120" width="57.85546875" customWidth="1"/>
    <col min="5121" max="5121" width="14.5703125" customWidth="1"/>
    <col min="5122" max="5122" width="16.42578125" customWidth="1"/>
    <col min="5123" max="5123" width="17.140625" customWidth="1"/>
    <col min="5124" max="5124" width="16.42578125" customWidth="1"/>
    <col min="5126" max="5126" width="11.42578125" bestFit="1" customWidth="1"/>
    <col min="5376" max="5376" width="57.85546875" customWidth="1"/>
    <col min="5377" max="5377" width="14.5703125" customWidth="1"/>
    <col min="5378" max="5378" width="16.42578125" customWidth="1"/>
    <col min="5379" max="5379" width="17.140625" customWidth="1"/>
    <col min="5380" max="5380" width="16.42578125" customWidth="1"/>
    <col min="5382" max="5382" width="11.42578125" bestFit="1" customWidth="1"/>
    <col min="5632" max="5632" width="57.85546875" customWidth="1"/>
    <col min="5633" max="5633" width="14.5703125" customWidth="1"/>
    <col min="5634" max="5634" width="16.42578125" customWidth="1"/>
    <col min="5635" max="5635" width="17.140625" customWidth="1"/>
    <col min="5636" max="5636" width="16.42578125" customWidth="1"/>
    <col min="5638" max="5638" width="11.42578125" bestFit="1" customWidth="1"/>
    <col min="5888" max="5888" width="57.85546875" customWidth="1"/>
    <col min="5889" max="5889" width="14.5703125" customWidth="1"/>
    <col min="5890" max="5890" width="16.42578125" customWidth="1"/>
    <col min="5891" max="5891" width="17.140625" customWidth="1"/>
    <col min="5892" max="5892" width="16.42578125" customWidth="1"/>
    <col min="5894" max="5894" width="11.42578125" bestFit="1" customWidth="1"/>
    <col min="6144" max="6144" width="57.85546875" customWidth="1"/>
    <col min="6145" max="6145" width="14.5703125" customWidth="1"/>
    <col min="6146" max="6146" width="16.42578125" customWidth="1"/>
    <col min="6147" max="6147" width="17.140625" customWidth="1"/>
    <col min="6148" max="6148" width="16.42578125" customWidth="1"/>
    <col min="6150" max="6150" width="11.42578125" bestFit="1" customWidth="1"/>
    <col min="6400" max="6400" width="57.85546875" customWidth="1"/>
    <col min="6401" max="6401" width="14.5703125" customWidth="1"/>
    <col min="6402" max="6402" width="16.42578125" customWidth="1"/>
    <col min="6403" max="6403" width="17.140625" customWidth="1"/>
    <col min="6404" max="6404" width="16.42578125" customWidth="1"/>
    <col min="6406" max="6406" width="11.42578125" bestFit="1" customWidth="1"/>
    <col min="6656" max="6656" width="57.85546875" customWidth="1"/>
    <col min="6657" max="6657" width="14.5703125" customWidth="1"/>
    <col min="6658" max="6658" width="16.42578125" customWidth="1"/>
    <col min="6659" max="6659" width="17.140625" customWidth="1"/>
    <col min="6660" max="6660" width="16.42578125" customWidth="1"/>
    <col min="6662" max="6662" width="11.42578125" bestFit="1" customWidth="1"/>
    <col min="6912" max="6912" width="57.85546875" customWidth="1"/>
    <col min="6913" max="6913" width="14.5703125" customWidth="1"/>
    <col min="6914" max="6914" width="16.42578125" customWidth="1"/>
    <col min="6915" max="6915" width="17.140625" customWidth="1"/>
    <col min="6916" max="6916" width="16.42578125" customWidth="1"/>
    <col min="6918" max="6918" width="11.42578125" bestFit="1" customWidth="1"/>
    <col min="7168" max="7168" width="57.85546875" customWidth="1"/>
    <col min="7169" max="7169" width="14.5703125" customWidth="1"/>
    <col min="7170" max="7170" width="16.42578125" customWidth="1"/>
    <col min="7171" max="7171" width="17.140625" customWidth="1"/>
    <col min="7172" max="7172" width="16.42578125" customWidth="1"/>
    <col min="7174" max="7174" width="11.42578125" bestFit="1" customWidth="1"/>
    <col min="7424" max="7424" width="57.85546875" customWidth="1"/>
    <col min="7425" max="7425" width="14.5703125" customWidth="1"/>
    <col min="7426" max="7426" width="16.42578125" customWidth="1"/>
    <col min="7427" max="7427" width="17.140625" customWidth="1"/>
    <col min="7428" max="7428" width="16.42578125" customWidth="1"/>
    <col min="7430" max="7430" width="11.42578125" bestFit="1" customWidth="1"/>
    <col min="7680" max="7680" width="57.85546875" customWidth="1"/>
    <col min="7681" max="7681" width="14.5703125" customWidth="1"/>
    <col min="7682" max="7682" width="16.42578125" customWidth="1"/>
    <col min="7683" max="7683" width="17.140625" customWidth="1"/>
    <col min="7684" max="7684" width="16.42578125" customWidth="1"/>
    <col min="7686" max="7686" width="11.42578125" bestFit="1" customWidth="1"/>
    <col min="7936" max="7936" width="57.85546875" customWidth="1"/>
    <col min="7937" max="7937" width="14.5703125" customWidth="1"/>
    <col min="7938" max="7938" width="16.42578125" customWidth="1"/>
    <col min="7939" max="7939" width="17.140625" customWidth="1"/>
    <col min="7940" max="7940" width="16.42578125" customWidth="1"/>
    <col min="7942" max="7942" width="11.42578125" bestFit="1" customWidth="1"/>
    <col min="8192" max="8192" width="57.85546875" customWidth="1"/>
    <col min="8193" max="8193" width="14.5703125" customWidth="1"/>
    <col min="8194" max="8194" width="16.42578125" customWidth="1"/>
    <col min="8195" max="8195" width="17.140625" customWidth="1"/>
    <col min="8196" max="8196" width="16.42578125" customWidth="1"/>
    <col min="8198" max="8198" width="11.42578125" bestFit="1" customWidth="1"/>
    <col min="8448" max="8448" width="57.85546875" customWidth="1"/>
    <col min="8449" max="8449" width="14.5703125" customWidth="1"/>
    <col min="8450" max="8450" width="16.42578125" customWidth="1"/>
    <col min="8451" max="8451" width="17.140625" customWidth="1"/>
    <col min="8452" max="8452" width="16.42578125" customWidth="1"/>
    <col min="8454" max="8454" width="11.42578125" bestFit="1" customWidth="1"/>
    <col min="8704" max="8704" width="57.85546875" customWidth="1"/>
    <col min="8705" max="8705" width="14.5703125" customWidth="1"/>
    <col min="8706" max="8706" width="16.42578125" customWidth="1"/>
    <col min="8707" max="8707" width="17.140625" customWidth="1"/>
    <col min="8708" max="8708" width="16.42578125" customWidth="1"/>
    <col min="8710" max="8710" width="11.42578125" bestFit="1" customWidth="1"/>
    <col min="8960" max="8960" width="57.85546875" customWidth="1"/>
    <col min="8961" max="8961" width="14.5703125" customWidth="1"/>
    <col min="8962" max="8962" width="16.42578125" customWidth="1"/>
    <col min="8963" max="8963" width="17.140625" customWidth="1"/>
    <col min="8964" max="8964" width="16.42578125" customWidth="1"/>
    <col min="8966" max="8966" width="11.42578125" bestFit="1" customWidth="1"/>
    <col min="9216" max="9216" width="57.85546875" customWidth="1"/>
    <col min="9217" max="9217" width="14.5703125" customWidth="1"/>
    <col min="9218" max="9218" width="16.42578125" customWidth="1"/>
    <col min="9219" max="9219" width="17.140625" customWidth="1"/>
    <col min="9220" max="9220" width="16.42578125" customWidth="1"/>
    <col min="9222" max="9222" width="11.42578125" bestFit="1" customWidth="1"/>
    <col min="9472" max="9472" width="57.85546875" customWidth="1"/>
    <col min="9473" max="9473" width="14.5703125" customWidth="1"/>
    <col min="9474" max="9474" width="16.42578125" customWidth="1"/>
    <col min="9475" max="9475" width="17.140625" customWidth="1"/>
    <col min="9476" max="9476" width="16.42578125" customWidth="1"/>
    <col min="9478" max="9478" width="11.42578125" bestFit="1" customWidth="1"/>
    <col min="9728" max="9728" width="57.85546875" customWidth="1"/>
    <col min="9729" max="9729" width="14.5703125" customWidth="1"/>
    <col min="9730" max="9730" width="16.42578125" customWidth="1"/>
    <col min="9731" max="9731" width="17.140625" customWidth="1"/>
    <col min="9732" max="9732" width="16.42578125" customWidth="1"/>
    <col min="9734" max="9734" width="11.42578125" bestFit="1" customWidth="1"/>
    <col min="9984" max="9984" width="57.85546875" customWidth="1"/>
    <col min="9985" max="9985" width="14.5703125" customWidth="1"/>
    <col min="9986" max="9986" width="16.42578125" customWidth="1"/>
    <col min="9987" max="9987" width="17.140625" customWidth="1"/>
    <col min="9988" max="9988" width="16.42578125" customWidth="1"/>
    <col min="9990" max="9990" width="11.42578125" bestFit="1" customWidth="1"/>
    <col min="10240" max="10240" width="57.85546875" customWidth="1"/>
    <col min="10241" max="10241" width="14.5703125" customWidth="1"/>
    <col min="10242" max="10242" width="16.42578125" customWidth="1"/>
    <col min="10243" max="10243" width="17.140625" customWidth="1"/>
    <col min="10244" max="10244" width="16.42578125" customWidth="1"/>
    <col min="10246" max="10246" width="11.42578125" bestFit="1" customWidth="1"/>
    <col min="10496" max="10496" width="57.85546875" customWidth="1"/>
    <col min="10497" max="10497" width="14.5703125" customWidth="1"/>
    <col min="10498" max="10498" width="16.42578125" customWidth="1"/>
    <col min="10499" max="10499" width="17.140625" customWidth="1"/>
    <col min="10500" max="10500" width="16.42578125" customWidth="1"/>
    <col min="10502" max="10502" width="11.42578125" bestFit="1" customWidth="1"/>
    <col min="10752" max="10752" width="57.85546875" customWidth="1"/>
    <col min="10753" max="10753" width="14.5703125" customWidth="1"/>
    <col min="10754" max="10754" width="16.42578125" customWidth="1"/>
    <col min="10755" max="10755" width="17.140625" customWidth="1"/>
    <col min="10756" max="10756" width="16.42578125" customWidth="1"/>
    <col min="10758" max="10758" width="11.42578125" bestFit="1" customWidth="1"/>
    <col min="11008" max="11008" width="57.85546875" customWidth="1"/>
    <col min="11009" max="11009" width="14.5703125" customWidth="1"/>
    <col min="11010" max="11010" width="16.42578125" customWidth="1"/>
    <col min="11011" max="11011" width="17.140625" customWidth="1"/>
    <col min="11012" max="11012" width="16.42578125" customWidth="1"/>
    <col min="11014" max="11014" width="11.42578125" bestFit="1" customWidth="1"/>
    <col min="11264" max="11264" width="57.85546875" customWidth="1"/>
    <col min="11265" max="11265" width="14.5703125" customWidth="1"/>
    <col min="11266" max="11266" width="16.42578125" customWidth="1"/>
    <col min="11267" max="11267" width="17.140625" customWidth="1"/>
    <col min="11268" max="11268" width="16.42578125" customWidth="1"/>
    <col min="11270" max="11270" width="11.42578125" bestFit="1" customWidth="1"/>
    <col min="11520" max="11520" width="57.85546875" customWidth="1"/>
    <col min="11521" max="11521" width="14.5703125" customWidth="1"/>
    <col min="11522" max="11522" width="16.42578125" customWidth="1"/>
    <col min="11523" max="11523" width="17.140625" customWidth="1"/>
    <col min="11524" max="11524" width="16.42578125" customWidth="1"/>
    <col min="11526" max="11526" width="11.42578125" bestFit="1" customWidth="1"/>
    <col min="11776" max="11776" width="57.85546875" customWidth="1"/>
    <col min="11777" max="11777" width="14.5703125" customWidth="1"/>
    <col min="11778" max="11778" width="16.42578125" customWidth="1"/>
    <col min="11779" max="11779" width="17.140625" customWidth="1"/>
    <col min="11780" max="11780" width="16.42578125" customWidth="1"/>
    <col min="11782" max="11782" width="11.42578125" bestFit="1" customWidth="1"/>
    <col min="12032" max="12032" width="57.85546875" customWidth="1"/>
    <col min="12033" max="12033" width="14.5703125" customWidth="1"/>
    <col min="12034" max="12034" width="16.42578125" customWidth="1"/>
    <col min="12035" max="12035" width="17.140625" customWidth="1"/>
    <col min="12036" max="12036" width="16.42578125" customWidth="1"/>
    <col min="12038" max="12038" width="11.42578125" bestFit="1" customWidth="1"/>
    <col min="12288" max="12288" width="57.85546875" customWidth="1"/>
    <col min="12289" max="12289" width="14.5703125" customWidth="1"/>
    <col min="12290" max="12290" width="16.42578125" customWidth="1"/>
    <col min="12291" max="12291" width="17.140625" customWidth="1"/>
    <col min="12292" max="12292" width="16.42578125" customWidth="1"/>
    <col min="12294" max="12294" width="11.42578125" bestFit="1" customWidth="1"/>
    <col min="12544" max="12544" width="57.85546875" customWidth="1"/>
    <col min="12545" max="12545" width="14.5703125" customWidth="1"/>
    <col min="12546" max="12546" width="16.42578125" customWidth="1"/>
    <col min="12547" max="12547" width="17.140625" customWidth="1"/>
    <col min="12548" max="12548" width="16.42578125" customWidth="1"/>
    <col min="12550" max="12550" width="11.42578125" bestFit="1" customWidth="1"/>
    <col min="12800" max="12800" width="57.85546875" customWidth="1"/>
    <col min="12801" max="12801" width="14.5703125" customWidth="1"/>
    <col min="12802" max="12802" width="16.42578125" customWidth="1"/>
    <col min="12803" max="12803" width="17.140625" customWidth="1"/>
    <col min="12804" max="12804" width="16.42578125" customWidth="1"/>
    <col min="12806" max="12806" width="11.42578125" bestFit="1" customWidth="1"/>
    <col min="13056" max="13056" width="57.85546875" customWidth="1"/>
    <col min="13057" max="13057" width="14.5703125" customWidth="1"/>
    <col min="13058" max="13058" width="16.42578125" customWidth="1"/>
    <col min="13059" max="13059" width="17.140625" customWidth="1"/>
    <col min="13060" max="13060" width="16.42578125" customWidth="1"/>
    <col min="13062" max="13062" width="11.42578125" bestFit="1" customWidth="1"/>
    <col min="13312" max="13312" width="57.85546875" customWidth="1"/>
    <col min="13313" max="13313" width="14.5703125" customWidth="1"/>
    <col min="13314" max="13314" width="16.42578125" customWidth="1"/>
    <col min="13315" max="13315" width="17.140625" customWidth="1"/>
    <col min="13316" max="13316" width="16.42578125" customWidth="1"/>
    <col min="13318" max="13318" width="11.42578125" bestFit="1" customWidth="1"/>
    <col min="13568" max="13568" width="57.85546875" customWidth="1"/>
    <col min="13569" max="13569" width="14.5703125" customWidth="1"/>
    <col min="13570" max="13570" width="16.42578125" customWidth="1"/>
    <col min="13571" max="13571" width="17.140625" customWidth="1"/>
    <col min="13572" max="13572" width="16.42578125" customWidth="1"/>
    <col min="13574" max="13574" width="11.42578125" bestFit="1" customWidth="1"/>
    <col min="13824" max="13824" width="57.85546875" customWidth="1"/>
    <col min="13825" max="13825" width="14.5703125" customWidth="1"/>
    <col min="13826" max="13826" width="16.42578125" customWidth="1"/>
    <col min="13827" max="13827" width="17.140625" customWidth="1"/>
    <col min="13828" max="13828" width="16.42578125" customWidth="1"/>
    <col min="13830" max="13830" width="11.42578125" bestFit="1" customWidth="1"/>
    <col min="14080" max="14080" width="57.85546875" customWidth="1"/>
    <col min="14081" max="14081" width="14.5703125" customWidth="1"/>
    <col min="14082" max="14082" width="16.42578125" customWidth="1"/>
    <col min="14083" max="14083" width="17.140625" customWidth="1"/>
    <col min="14084" max="14084" width="16.42578125" customWidth="1"/>
    <col min="14086" max="14086" width="11.42578125" bestFit="1" customWidth="1"/>
    <col min="14336" max="14336" width="57.85546875" customWidth="1"/>
    <col min="14337" max="14337" width="14.5703125" customWidth="1"/>
    <col min="14338" max="14338" width="16.42578125" customWidth="1"/>
    <col min="14339" max="14339" width="17.140625" customWidth="1"/>
    <col min="14340" max="14340" width="16.42578125" customWidth="1"/>
    <col min="14342" max="14342" width="11.42578125" bestFit="1" customWidth="1"/>
    <col min="14592" max="14592" width="57.85546875" customWidth="1"/>
    <col min="14593" max="14593" width="14.5703125" customWidth="1"/>
    <col min="14594" max="14594" width="16.42578125" customWidth="1"/>
    <col min="14595" max="14595" width="17.140625" customWidth="1"/>
    <col min="14596" max="14596" width="16.42578125" customWidth="1"/>
    <col min="14598" max="14598" width="11.42578125" bestFit="1" customWidth="1"/>
    <col min="14848" max="14848" width="57.85546875" customWidth="1"/>
    <col min="14849" max="14849" width="14.5703125" customWidth="1"/>
    <col min="14850" max="14850" width="16.42578125" customWidth="1"/>
    <col min="14851" max="14851" width="17.140625" customWidth="1"/>
    <col min="14852" max="14852" width="16.42578125" customWidth="1"/>
    <col min="14854" max="14854" width="11.42578125" bestFit="1" customWidth="1"/>
    <col min="15104" max="15104" width="57.85546875" customWidth="1"/>
    <col min="15105" max="15105" width="14.5703125" customWidth="1"/>
    <col min="15106" max="15106" width="16.42578125" customWidth="1"/>
    <col min="15107" max="15107" width="17.140625" customWidth="1"/>
    <col min="15108" max="15108" width="16.42578125" customWidth="1"/>
    <col min="15110" max="15110" width="11.42578125" bestFit="1" customWidth="1"/>
    <col min="15360" max="15360" width="57.85546875" customWidth="1"/>
    <col min="15361" max="15361" width="14.5703125" customWidth="1"/>
    <col min="15362" max="15362" width="16.42578125" customWidth="1"/>
    <col min="15363" max="15363" width="17.140625" customWidth="1"/>
    <col min="15364" max="15364" width="16.42578125" customWidth="1"/>
    <col min="15366" max="15366" width="11.42578125" bestFit="1" customWidth="1"/>
    <col min="15616" max="15616" width="57.85546875" customWidth="1"/>
    <col min="15617" max="15617" width="14.5703125" customWidth="1"/>
    <col min="15618" max="15618" width="16.42578125" customWidth="1"/>
    <col min="15619" max="15619" width="17.140625" customWidth="1"/>
    <col min="15620" max="15620" width="16.42578125" customWidth="1"/>
    <col min="15622" max="15622" width="11.42578125" bestFit="1" customWidth="1"/>
    <col min="15872" max="15872" width="57.85546875" customWidth="1"/>
    <col min="15873" max="15873" width="14.5703125" customWidth="1"/>
    <col min="15874" max="15874" width="16.42578125" customWidth="1"/>
    <col min="15875" max="15875" width="17.140625" customWidth="1"/>
    <col min="15876" max="15876" width="16.42578125" customWidth="1"/>
    <col min="15878" max="15878" width="11.42578125" bestFit="1" customWidth="1"/>
    <col min="16128" max="16128" width="57.85546875" customWidth="1"/>
    <col min="16129" max="16129" width="14.5703125" customWidth="1"/>
    <col min="16130" max="16130" width="16.42578125" customWidth="1"/>
    <col min="16131" max="16131" width="17.140625" customWidth="1"/>
    <col min="16132" max="16132" width="16.42578125" customWidth="1"/>
    <col min="16134" max="16134" width="11.42578125" bestFit="1" customWidth="1"/>
  </cols>
  <sheetData>
    <row r="1" spans="1:7" x14ac:dyDescent="0.25">
      <c r="A1" s="81" t="s">
        <v>244</v>
      </c>
      <c r="B1" s="82"/>
      <c r="C1" s="82"/>
      <c r="D1" s="82"/>
      <c r="E1" s="82"/>
    </row>
    <row r="2" spans="1:7" ht="18.75" x14ac:dyDescent="0.25">
      <c r="A2" s="83" t="s">
        <v>272</v>
      </c>
      <c r="B2" s="84"/>
      <c r="C2" s="84"/>
      <c r="D2" s="84"/>
      <c r="E2" s="84"/>
    </row>
    <row r="3" spans="1:7" x14ac:dyDescent="0.25">
      <c r="A3" s="13"/>
      <c r="B3" s="27"/>
      <c r="C3" s="14"/>
      <c r="D3" s="93" t="s">
        <v>456</v>
      </c>
      <c r="E3" s="93"/>
      <c r="F3" s="14"/>
      <c r="G3" s="14"/>
    </row>
    <row r="4" spans="1:7" ht="30" customHeight="1" x14ac:dyDescent="0.25">
      <c r="A4" s="85" t="s">
        <v>245</v>
      </c>
      <c r="B4" s="87" t="s">
        <v>273</v>
      </c>
      <c r="C4" s="89" t="s">
        <v>275</v>
      </c>
      <c r="D4" s="90"/>
      <c r="E4" s="91" t="s">
        <v>274</v>
      </c>
    </row>
    <row r="5" spans="1:7" ht="36" x14ac:dyDescent="0.25">
      <c r="A5" s="86"/>
      <c r="B5" s="88"/>
      <c r="C5" s="1" t="s">
        <v>246</v>
      </c>
      <c r="D5" s="2" t="s">
        <v>276</v>
      </c>
      <c r="E5" s="92"/>
    </row>
    <row r="6" spans="1:7" s="69" customFormat="1" x14ac:dyDescent="0.25">
      <c r="A6" s="66" t="s">
        <v>247</v>
      </c>
      <c r="B6" s="67">
        <f>B7+B19</f>
        <v>1134428584.5300002</v>
      </c>
      <c r="C6" s="68">
        <f>C7+C19</f>
        <v>1092382165.3499999</v>
      </c>
      <c r="D6" s="68">
        <f>D7+D19</f>
        <v>790769937.05000007</v>
      </c>
      <c r="E6" s="68">
        <f>E7+E19</f>
        <v>1092382165.3499999</v>
      </c>
    </row>
    <row r="7" spans="1:7" s="72" customFormat="1" x14ac:dyDescent="0.25">
      <c r="A7" s="70" t="s">
        <v>248</v>
      </c>
      <c r="B7" s="67">
        <f>B8+B9+B10+B15+B18</f>
        <v>976768029.34000015</v>
      </c>
      <c r="C7" s="67">
        <f>C8+C9+C10+C15+C18</f>
        <v>957487695</v>
      </c>
      <c r="D7" s="67">
        <f>D8+D9+D10+D15+D18</f>
        <v>682027920.09000003</v>
      </c>
      <c r="E7" s="67">
        <f>E8+E9+E10+E15+E18</f>
        <v>957487695</v>
      </c>
      <c r="F7" s="71"/>
    </row>
    <row r="8" spans="1:7" s="74" customFormat="1" x14ac:dyDescent="0.25">
      <c r="A8" s="73" t="s">
        <v>249</v>
      </c>
      <c r="B8" s="30">
        <v>863653943.94000006</v>
      </c>
      <c r="C8" s="8">
        <v>841434954</v>
      </c>
      <c r="D8" s="8">
        <v>587233998.45000005</v>
      </c>
      <c r="E8" s="8">
        <v>841434954</v>
      </c>
      <c r="F8" s="71"/>
    </row>
    <row r="9" spans="1:7" s="74" customFormat="1" x14ac:dyDescent="0.25">
      <c r="A9" s="75" t="s">
        <v>250</v>
      </c>
      <c r="B9" s="30">
        <v>13136733.16</v>
      </c>
      <c r="C9" s="7">
        <v>9365274</v>
      </c>
      <c r="D9" s="8">
        <v>7744431.4500000002</v>
      </c>
      <c r="E9" s="7">
        <v>9365274</v>
      </c>
      <c r="F9" s="71"/>
    </row>
    <row r="10" spans="1:7" s="74" customFormat="1" x14ac:dyDescent="0.25">
      <c r="A10" s="75" t="s">
        <v>251</v>
      </c>
      <c r="B10" s="30">
        <f>SUM(B11:B14)</f>
        <v>71718052.719999999</v>
      </c>
      <c r="C10" s="8">
        <f>SUM(C11:C14)</f>
        <v>73563487</v>
      </c>
      <c r="D10" s="8">
        <f>SUM(D11:D14)</f>
        <v>66258130.009999998</v>
      </c>
      <c r="E10" s="8">
        <f>SUM(E11:E14)</f>
        <v>73563487</v>
      </c>
      <c r="F10" s="71"/>
    </row>
    <row r="11" spans="1:7" s="74" customFormat="1" x14ac:dyDescent="0.25">
      <c r="A11" s="75" t="s">
        <v>451</v>
      </c>
      <c r="B11" s="30">
        <v>57252829.020000003</v>
      </c>
      <c r="C11" s="8">
        <v>59061880</v>
      </c>
      <c r="D11" s="8">
        <v>53321343.759999998</v>
      </c>
      <c r="E11" s="8">
        <v>59061880</v>
      </c>
      <c r="F11" s="71"/>
    </row>
    <row r="12" spans="1:7" s="74" customFormat="1" x14ac:dyDescent="0.25">
      <c r="A12" s="75" t="s">
        <v>452</v>
      </c>
      <c r="B12" s="30">
        <v>11360021.869999999</v>
      </c>
      <c r="C12" s="8">
        <v>11464420</v>
      </c>
      <c r="D12" s="8">
        <v>10833148.140000001</v>
      </c>
      <c r="E12" s="8">
        <v>11464420</v>
      </c>
      <c r="F12" s="71"/>
    </row>
    <row r="13" spans="1:7" s="74" customFormat="1" x14ac:dyDescent="0.25">
      <c r="A13" s="75" t="s">
        <v>499</v>
      </c>
      <c r="B13" s="30">
        <v>-75</v>
      </c>
      <c r="C13" s="8">
        <v>0</v>
      </c>
      <c r="D13" s="8">
        <v>0</v>
      </c>
      <c r="E13" s="8">
        <v>0</v>
      </c>
      <c r="F13" s="71"/>
    </row>
    <row r="14" spans="1:7" s="74" customFormat="1" x14ac:dyDescent="0.25">
      <c r="A14" s="75" t="s">
        <v>453</v>
      </c>
      <c r="B14" s="30">
        <v>3105276.83</v>
      </c>
      <c r="C14" s="8">
        <v>3037187</v>
      </c>
      <c r="D14" s="8">
        <v>2103638.11</v>
      </c>
      <c r="E14" s="8">
        <v>3037187</v>
      </c>
      <c r="F14" s="71"/>
    </row>
    <row r="15" spans="1:7" s="74" customFormat="1" x14ac:dyDescent="0.25">
      <c r="A15" s="75" t="s">
        <v>252</v>
      </c>
      <c r="B15" s="30">
        <f>SUM(B16:B17)</f>
        <v>16893007.080000002</v>
      </c>
      <c r="C15" s="8">
        <f>SUM(C16:C17)</f>
        <v>18349970</v>
      </c>
      <c r="D15" s="8">
        <f t="shared" ref="D15" si="0">SUM(D16:D17)</f>
        <v>9877432.040000001</v>
      </c>
      <c r="E15" s="8">
        <f>SUM(E16:E17)</f>
        <v>18349970</v>
      </c>
      <c r="F15" s="71"/>
    </row>
    <row r="16" spans="1:7" s="74" customFormat="1" x14ac:dyDescent="0.25">
      <c r="A16" s="75" t="s">
        <v>253</v>
      </c>
      <c r="B16" s="30">
        <v>15077576.640000001</v>
      </c>
      <c r="C16" s="8">
        <v>16534820</v>
      </c>
      <c r="D16" s="8">
        <v>8228146.9000000004</v>
      </c>
      <c r="E16" s="8">
        <v>16534820</v>
      </c>
      <c r="F16" s="71"/>
    </row>
    <row r="17" spans="1:6" s="74" customFormat="1" x14ac:dyDescent="0.25">
      <c r="A17" s="75" t="s">
        <v>254</v>
      </c>
      <c r="B17" s="30">
        <v>1815430.44</v>
      </c>
      <c r="C17" s="8">
        <v>1815150</v>
      </c>
      <c r="D17" s="8">
        <v>1649285.14</v>
      </c>
      <c r="E17" s="8">
        <v>1815150</v>
      </c>
      <c r="F17" s="71"/>
    </row>
    <row r="18" spans="1:6" s="74" customFormat="1" x14ac:dyDescent="0.25">
      <c r="A18" s="75" t="s">
        <v>255</v>
      </c>
      <c r="B18" s="31">
        <v>11366292.439999999</v>
      </c>
      <c r="C18" s="7">
        <v>14774010</v>
      </c>
      <c r="D18" s="8">
        <v>10913928.140000001</v>
      </c>
      <c r="E18" s="7">
        <v>14774010</v>
      </c>
      <c r="F18" s="71"/>
    </row>
    <row r="19" spans="1:6" s="72" customFormat="1" x14ac:dyDescent="0.25">
      <c r="A19" s="76" t="s">
        <v>256</v>
      </c>
      <c r="B19" s="67">
        <f>SUM(B20:B25)</f>
        <v>157660555.19</v>
      </c>
      <c r="C19" s="67">
        <f>SUM(C20:C25)</f>
        <v>134894470.34999999</v>
      </c>
      <c r="D19" s="67">
        <f>SUM(D20:D25)</f>
        <v>108742016.95999999</v>
      </c>
      <c r="E19" s="67">
        <f>SUM(E20:E25)</f>
        <v>134894470.34999999</v>
      </c>
      <c r="F19" s="71"/>
    </row>
    <row r="20" spans="1:6" s="72" customFormat="1" ht="24" x14ac:dyDescent="0.25">
      <c r="A20" s="75" t="s">
        <v>257</v>
      </c>
      <c r="B20" s="31">
        <v>48406348.640000001</v>
      </c>
      <c r="C20" s="7">
        <v>39293829.350000001</v>
      </c>
      <c r="D20" s="8">
        <v>33250573.120000001</v>
      </c>
      <c r="E20" s="7">
        <v>39293829.350000001</v>
      </c>
      <c r="F20" s="71"/>
    </row>
    <row r="21" spans="1:6" s="72" customFormat="1" x14ac:dyDescent="0.25">
      <c r="A21" s="75" t="s">
        <v>258</v>
      </c>
      <c r="B21" s="31">
        <v>6209521.3099999996</v>
      </c>
      <c r="C21" s="7">
        <v>451800</v>
      </c>
      <c r="D21" s="8">
        <v>377050.82</v>
      </c>
      <c r="E21" s="7">
        <v>451800</v>
      </c>
      <c r="F21" s="71"/>
    </row>
    <row r="22" spans="1:6" s="72" customFormat="1" x14ac:dyDescent="0.25">
      <c r="A22" s="75" t="s">
        <v>259</v>
      </c>
      <c r="B22" s="31">
        <v>533673.03</v>
      </c>
      <c r="C22" s="7">
        <v>450000</v>
      </c>
      <c r="D22" s="8">
        <v>681475.97</v>
      </c>
      <c r="E22" s="7">
        <v>450000</v>
      </c>
      <c r="F22" s="71"/>
    </row>
    <row r="23" spans="1:6" s="72" customFormat="1" x14ac:dyDescent="0.25">
      <c r="A23" s="75" t="s">
        <v>260</v>
      </c>
      <c r="B23" s="31">
        <v>91457400.730000004</v>
      </c>
      <c r="C23" s="7">
        <v>85116700</v>
      </c>
      <c r="D23" s="8">
        <v>64851724.75</v>
      </c>
      <c r="E23" s="7">
        <v>85116700</v>
      </c>
      <c r="F23" s="71"/>
    </row>
    <row r="24" spans="1:6" s="72" customFormat="1" x14ac:dyDescent="0.25">
      <c r="A24" s="75" t="s">
        <v>261</v>
      </c>
      <c r="B24" s="31">
        <v>11053611.48</v>
      </c>
      <c r="C24" s="7">
        <v>9582141</v>
      </c>
      <c r="D24" s="8">
        <v>8499849.2300000004</v>
      </c>
      <c r="E24" s="7">
        <v>9582141</v>
      </c>
      <c r="F24" s="71"/>
    </row>
    <row r="25" spans="1:6" s="72" customFormat="1" x14ac:dyDescent="0.25">
      <c r="A25" s="75" t="s">
        <v>262</v>
      </c>
      <c r="B25" s="31">
        <v>0</v>
      </c>
      <c r="C25" s="8">
        <v>0</v>
      </c>
      <c r="D25" s="8">
        <v>1081343.07</v>
      </c>
      <c r="E25" s="8">
        <v>0</v>
      </c>
      <c r="F25" s="71"/>
    </row>
    <row r="26" spans="1:6" s="72" customFormat="1" x14ac:dyDescent="0.25">
      <c r="A26" s="77" t="s">
        <v>263</v>
      </c>
      <c r="B26" s="67">
        <f>B27+B34+B35</f>
        <v>1258988692.1099999</v>
      </c>
      <c r="C26" s="68">
        <f>C27+C34+C35+C32+C33</f>
        <v>1313506614.24</v>
      </c>
      <c r="D26" s="68">
        <f>D27+D34+D35+D32+D33</f>
        <v>1018747519.9900001</v>
      </c>
      <c r="E26" s="68">
        <f>E27+E34+E35+E32+E33</f>
        <v>1297723248.5899999</v>
      </c>
    </row>
    <row r="27" spans="1:6" s="4" customFormat="1" ht="24" x14ac:dyDescent="0.25">
      <c r="A27" s="9" t="s">
        <v>264</v>
      </c>
      <c r="B27" s="3">
        <f>B28+B29+B30+B31</f>
        <v>1263246833.8299999</v>
      </c>
      <c r="C27" s="10">
        <f>C28+C29+C30+C31</f>
        <v>1310116122.8800001</v>
      </c>
      <c r="D27" s="10">
        <f>D28+D29+D30+D31</f>
        <v>1031140394.2800001</v>
      </c>
      <c r="E27" s="10">
        <f>E28+E29+E30+E31</f>
        <v>1310116122.8800001</v>
      </c>
    </row>
    <row r="28" spans="1:6" s="4" customFormat="1" x14ac:dyDescent="0.25">
      <c r="A28" s="11" t="s">
        <v>265</v>
      </c>
      <c r="B28" s="29">
        <v>357992889</v>
      </c>
      <c r="C28" s="5">
        <v>346917320</v>
      </c>
      <c r="D28" s="5">
        <v>289500707</v>
      </c>
      <c r="E28" s="5">
        <v>346917320</v>
      </c>
    </row>
    <row r="29" spans="1:6" s="4" customFormat="1" ht="24" x14ac:dyDescent="0.25">
      <c r="A29" s="11" t="s">
        <v>266</v>
      </c>
      <c r="B29" s="29">
        <v>70362943.819999993</v>
      </c>
      <c r="C29" s="5">
        <f>53478414.47+12354672.54+24838743.37</f>
        <v>90671830.379999995</v>
      </c>
      <c r="D29" s="5">
        <f>12354672.54+22967601.34</f>
        <v>35322273.879999995</v>
      </c>
      <c r="E29" s="5">
        <f>53478414.47+12354672.54+24838743.37</f>
        <v>90671830.379999995</v>
      </c>
    </row>
    <row r="30" spans="1:6" s="4" customFormat="1" ht="24" x14ac:dyDescent="0.25">
      <c r="A30" s="11" t="s">
        <v>267</v>
      </c>
      <c r="B30" s="29">
        <v>834873419.00999999</v>
      </c>
      <c r="C30" s="5">
        <f>46509200+5946100+820071672.5</f>
        <v>872526972.5</v>
      </c>
      <c r="D30" s="5">
        <f>35702400+5136545.57+665478467.83</f>
        <v>706317413.4000001</v>
      </c>
      <c r="E30" s="5">
        <f>46509200+5946100+820071672.5</f>
        <v>872526972.5</v>
      </c>
    </row>
    <row r="31" spans="1:6" s="4" customFormat="1" x14ac:dyDescent="0.25">
      <c r="A31" s="6" t="s">
        <v>268</v>
      </c>
      <c r="B31" s="29">
        <v>17582</v>
      </c>
      <c r="C31" s="5">
        <v>0</v>
      </c>
      <c r="D31" s="5">
        <v>0</v>
      </c>
      <c r="E31" s="5">
        <v>0</v>
      </c>
    </row>
    <row r="32" spans="1:6" s="26" customFormat="1" x14ac:dyDescent="0.25">
      <c r="A32" s="12" t="s">
        <v>454</v>
      </c>
      <c r="B32" s="3">
        <v>0</v>
      </c>
      <c r="C32" s="10">
        <v>278210.12</v>
      </c>
      <c r="D32" s="10">
        <v>278210.12</v>
      </c>
      <c r="E32" s="10">
        <v>278210.12</v>
      </c>
    </row>
    <row r="33" spans="1:5" s="26" customFormat="1" x14ac:dyDescent="0.25">
      <c r="A33" s="12" t="s">
        <v>455</v>
      </c>
      <c r="B33" s="3">
        <v>0</v>
      </c>
      <c r="C33" s="10">
        <v>231528.1</v>
      </c>
      <c r="D33" s="10">
        <v>231528.1</v>
      </c>
      <c r="E33" s="10">
        <v>231528.1</v>
      </c>
    </row>
    <row r="34" spans="1:5" s="4" customFormat="1" ht="48" x14ac:dyDescent="0.25">
      <c r="A34" s="12" t="s">
        <v>269</v>
      </c>
      <c r="B34" s="3">
        <v>4783859.55</v>
      </c>
      <c r="C34" s="10">
        <v>2880753.14</v>
      </c>
      <c r="D34" s="10">
        <v>2922521.59</v>
      </c>
      <c r="E34" s="10">
        <v>2922521.59</v>
      </c>
    </row>
    <row r="35" spans="1:5" s="4" customFormat="1" ht="24" x14ac:dyDescent="0.25">
      <c r="A35" s="12" t="s">
        <v>270</v>
      </c>
      <c r="B35" s="3">
        <v>-9042001.2699999996</v>
      </c>
      <c r="C35" s="10">
        <v>0</v>
      </c>
      <c r="D35" s="10">
        <v>-15825134.1</v>
      </c>
      <c r="E35" s="10">
        <v>-15825134.1</v>
      </c>
    </row>
    <row r="36" spans="1:5" s="69" customFormat="1" x14ac:dyDescent="0.25">
      <c r="A36" s="78" t="s">
        <v>271</v>
      </c>
      <c r="B36" s="79">
        <f>B26+B6</f>
        <v>2393417276.6400003</v>
      </c>
      <c r="C36" s="80">
        <f>C26+C6</f>
        <v>2405888779.5900002</v>
      </c>
      <c r="D36" s="80">
        <f>D26+D6</f>
        <v>1809517457.0400002</v>
      </c>
      <c r="E36" s="80">
        <f>E26+E6</f>
        <v>2390105413.9399996</v>
      </c>
    </row>
    <row r="41" spans="1:5" x14ac:dyDescent="0.25">
      <c r="D41" s="25"/>
    </row>
  </sheetData>
  <mergeCells count="7">
    <mergeCell ref="A1:E1"/>
    <mergeCell ref="A2:E2"/>
    <mergeCell ref="A4:A5"/>
    <mergeCell ref="B4:B5"/>
    <mergeCell ref="C4:D4"/>
    <mergeCell ref="E4:E5"/>
    <mergeCell ref="D3:E3"/>
  </mergeCells>
  <printOptions horizontalCentered="1"/>
  <pageMargins left="0.9055118110236221" right="0.51181102362204722" top="0.74803149606299213" bottom="0.55118110236220474" header="0.31496062992125984" footer="0.31496062992125984"/>
  <pageSetup paperSize="9" scale="7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7"/>
  <sheetViews>
    <sheetView showGridLines="0" tabSelected="1" topLeftCell="A244" workbookViewId="0">
      <selection activeCell="D267" sqref="D267"/>
    </sheetView>
  </sheetViews>
  <sheetFormatPr defaultRowHeight="15" outlineLevelRow="2" x14ac:dyDescent="0.25"/>
  <cols>
    <col min="1" max="1" width="55.42578125" style="20" customWidth="1"/>
    <col min="2" max="2" width="6.85546875" style="55" customWidth="1"/>
    <col min="3" max="3" width="11.140625" style="55" customWidth="1"/>
    <col min="4" max="4" width="13.42578125" style="62" customWidth="1"/>
    <col min="5" max="7" width="13.42578125" style="63" customWidth="1"/>
    <col min="8" max="8" width="13.42578125" style="55" customWidth="1"/>
    <col min="9" max="16384" width="9.140625" style="15"/>
  </cols>
  <sheetData>
    <row r="1" spans="1:8" ht="15.75" x14ac:dyDescent="0.25">
      <c r="A1" s="105"/>
      <c r="B1" s="106"/>
      <c r="C1" s="106"/>
      <c r="D1" s="106"/>
      <c r="E1" s="106"/>
      <c r="F1" s="106"/>
      <c r="G1" s="106"/>
      <c r="H1" s="106"/>
    </row>
    <row r="2" spans="1:8" ht="18.75" x14ac:dyDescent="0.3">
      <c r="A2" s="107" t="s">
        <v>449</v>
      </c>
      <c r="B2" s="108"/>
      <c r="C2" s="108"/>
      <c r="D2" s="108"/>
      <c r="E2" s="108"/>
      <c r="F2" s="108"/>
      <c r="G2" s="108"/>
      <c r="H2" s="108"/>
    </row>
    <row r="3" spans="1:8" x14ac:dyDescent="0.25">
      <c r="A3" s="93"/>
      <c r="B3" s="93"/>
      <c r="C3" s="112"/>
      <c r="D3" s="112"/>
      <c r="E3" s="112"/>
      <c r="F3" s="112"/>
      <c r="G3" s="112" t="s">
        <v>456</v>
      </c>
      <c r="H3" s="112"/>
    </row>
    <row r="4" spans="1:8" s="21" customFormat="1" ht="10.5" x14ac:dyDescent="0.25">
      <c r="A4" s="103" t="s">
        <v>503</v>
      </c>
      <c r="B4" s="103" t="s">
        <v>448</v>
      </c>
      <c r="C4" s="103" t="s">
        <v>0</v>
      </c>
      <c r="D4" s="101" t="s">
        <v>498</v>
      </c>
      <c r="E4" s="109" t="s">
        <v>486</v>
      </c>
      <c r="F4" s="110"/>
      <c r="G4" s="111"/>
      <c r="H4" s="99" t="s">
        <v>501</v>
      </c>
    </row>
    <row r="5" spans="1:8" s="21" customFormat="1" ht="31.5" x14ac:dyDescent="0.25">
      <c r="A5" s="104"/>
      <c r="B5" s="104"/>
      <c r="C5" s="104"/>
      <c r="D5" s="102"/>
      <c r="E5" s="64" t="s">
        <v>497</v>
      </c>
      <c r="F5" s="65" t="s">
        <v>1</v>
      </c>
      <c r="G5" s="65" t="s">
        <v>450</v>
      </c>
      <c r="H5" s="100"/>
    </row>
    <row r="6" spans="1:8" s="23" customFormat="1" ht="14.25" x14ac:dyDescent="0.2">
      <c r="A6" s="16" t="s">
        <v>487</v>
      </c>
      <c r="B6" s="33" t="s">
        <v>3</v>
      </c>
      <c r="C6" s="33" t="s">
        <v>2</v>
      </c>
      <c r="D6" s="34">
        <f>D7+D10+D18+D25+D27+D33+D35</f>
        <v>208272159.26000002</v>
      </c>
      <c r="E6" s="35">
        <v>231800052.28999999</v>
      </c>
      <c r="F6" s="35">
        <v>161867290.81</v>
      </c>
      <c r="G6" s="35">
        <v>157562944.69999999</v>
      </c>
      <c r="H6" s="35">
        <v>231800052.28999999</v>
      </c>
    </row>
    <row r="7" spans="1:8" s="23" customFormat="1" ht="21" outlineLevel="1" x14ac:dyDescent="0.2">
      <c r="A7" s="16" t="s">
        <v>414</v>
      </c>
      <c r="B7" s="33" t="s">
        <v>4</v>
      </c>
      <c r="C7" s="33" t="s">
        <v>2</v>
      </c>
      <c r="D7" s="34">
        <f>SUM(D8:D9)</f>
        <v>2805849.68</v>
      </c>
      <c r="E7" s="34">
        <f>SUM(E8:E9)</f>
        <v>2223907.4300000002</v>
      </c>
      <c r="F7" s="34">
        <f>SUM(F8:F9)</f>
        <v>1530703.3900000001</v>
      </c>
      <c r="G7" s="34">
        <f>SUM(G8:G9)</f>
        <v>1506741.99</v>
      </c>
      <c r="H7" s="34">
        <f>SUM(H8:H9)</f>
        <v>2223907.4300000002</v>
      </c>
    </row>
    <row r="8" spans="1:8" outlineLevel="2" x14ac:dyDescent="0.25">
      <c r="A8" s="22" t="s">
        <v>278</v>
      </c>
      <c r="B8" s="36" t="s">
        <v>4</v>
      </c>
      <c r="C8" s="36" t="s">
        <v>5</v>
      </c>
      <c r="D8" s="37">
        <v>2261632.6800000002</v>
      </c>
      <c r="E8" s="38">
        <f>1011406.6+588129</f>
        <v>1599535.6</v>
      </c>
      <c r="F8" s="38">
        <f>1011406.6+196042</f>
        <v>1207448.6000000001</v>
      </c>
      <c r="G8" s="38">
        <f>1011406.6+172080.6</f>
        <v>1183487.2</v>
      </c>
      <c r="H8" s="38">
        <f>1011406.6+588129</f>
        <v>1599535.6</v>
      </c>
    </row>
    <row r="9" spans="1:8" outlineLevel="2" x14ac:dyDescent="0.25">
      <c r="A9" s="22" t="s">
        <v>279</v>
      </c>
      <c r="B9" s="36" t="s">
        <v>4</v>
      </c>
      <c r="C9" s="36" t="s">
        <v>6</v>
      </c>
      <c r="D9" s="37">
        <v>544217</v>
      </c>
      <c r="E9" s="38">
        <f>250754.79+373617.04</f>
        <v>624371.82999999996</v>
      </c>
      <c r="F9" s="38">
        <f>223254.79+100000</f>
        <v>323254.79000000004</v>
      </c>
      <c r="G9" s="38">
        <f>223254.79+100000</f>
        <v>323254.79000000004</v>
      </c>
      <c r="H9" s="38">
        <f>250754.79+373617.04</f>
        <v>624371.82999999996</v>
      </c>
    </row>
    <row r="10" spans="1:8" ht="21" outlineLevel="2" x14ac:dyDescent="0.25">
      <c r="A10" s="16" t="s">
        <v>413</v>
      </c>
      <c r="B10" s="33" t="s">
        <v>7</v>
      </c>
      <c r="C10" s="33" t="s">
        <v>2</v>
      </c>
      <c r="D10" s="39">
        <f>SUM(D11:D17)</f>
        <v>4969190.9399999995</v>
      </c>
      <c r="E10" s="40">
        <v>7405549.5700000003</v>
      </c>
      <c r="F10" s="40">
        <v>5594661.0199999996</v>
      </c>
      <c r="G10" s="40">
        <v>5267670.18</v>
      </c>
      <c r="H10" s="40">
        <v>7405549.5700000003</v>
      </c>
    </row>
    <row r="11" spans="1:8" outlineLevel="2" x14ac:dyDescent="0.25">
      <c r="A11" s="22" t="s">
        <v>282</v>
      </c>
      <c r="B11" s="36" t="s">
        <v>7</v>
      </c>
      <c r="C11" s="36" t="s">
        <v>8</v>
      </c>
      <c r="D11" s="41">
        <f>51370+19000</f>
        <v>70370</v>
      </c>
      <c r="E11" s="38">
        <v>126200</v>
      </c>
      <c r="F11" s="38">
        <v>35000</v>
      </c>
      <c r="G11" s="38">
        <v>15800</v>
      </c>
      <c r="H11" s="38">
        <v>126200</v>
      </c>
    </row>
    <row r="12" spans="1:8" s="23" customFormat="1" ht="22.5" customHeight="1" outlineLevel="2" x14ac:dyDescent="0.2">
      <c r="A12" s="22" t="s">
        <v>277</v>
      </c>
      <c r="B12" s="36" t="s">
        <v>7</v>
      </c>
      <c r="C12" s="36" t="s">
        <v>9</v>
      </c>
      <c r="D12" s="41">
        <v>0</v>
      </c>
      <c r="E12" s="38">
        <v>120000</v>
      </c>
      <c r="F12" s="38">
        <v>93000</v>
      </c>
      <c r="G12" s="38">
        <v>92205.66</v>
      </c>
      <c r="H12" s="38">
        <v>120000</v>
      </c>
    </row>
    <row r="13" spans="1:8" ht="21" outlineLevel="1" x14ac:dyDescent="0.25">
      <c r="A13" s="22" t="s">
        <v>284</v>
      </c>
      <c r="B13" s="36" t="s">
        <v>7</v>
      </c>
      <c r="C13" s="36" t="s">
        <v>10</v>
      </c>
      <c r="D13" s="41">
        <v>0</v>
      </c>
      <c r="E13" s="38">
        <v>541354.13</v>
      </c>
      <c r="F13" s="38">
        <v>132410.6</v>
      </c>
      <c r="G13" s="38">
        <v>107998.98</v>
      </c>
      <c r="H13" s="38">
        <v>541354.13</v>
      </c>
    </row>
    <row r="14" spans="1:8" ht="21" outlineLevel="2" x14ac:dyDescent="0.25">
      <c r="A14" s="22" t="s">
        <v>285</v>
      </c>
      <c r="B14" s="36" t="s">
        <v>7</v>
      </c>
      <c r="C14" s="36" t="s">
        <v>11</v>
      </c>
      <c r="D14" s="41">
        <v>0</v>
      </c>
      <c r="E14" s="38">
        <v>70000</v>
      </c>
      <c r="F14" s="38">
        <v>70000</v>
      </c>
      <c r="G14" s="38">
        <v>53472</v>
      </c>
      <c r="H14" s="38">
        <v>70000</v>
      </c>
    </row>
    <row r="15" spans="1:8" ht="12.75" customHeight="1" outlineLevel="2" x14ac:dyDescent="0.25">
      <c r="A15" s="22" t="s">
        <v>280</v>
      </c>
      <c r="B15" s="36" t="s">
        <v>7</v>
      </c>
      <c r="C15" s="36" t="s">
        <v>12</v>
      </c>
      <c r="D15" s="42">
        <v>1612877.16</v>
      </c>
      <c r="E15" s="38">
        <v>1635082.94</v>
      </c>
      <c r="F15" s="38">
        <v>1321582.6399999999</v>
      </c>
      <c r="G15" s="38">
        <v>1292022.07</v>
      </c>
      <c r="H15" s="38">
        <v>1635082.94</v>
      </c>
    </row>
    <row r="16" spans="1:8" ht="21" outlineLevel="2" x14ac:dyDescent="0.25">
      <c r="A16" s="22" t="s">
        <v>281</v>
      </c>
      <c r="B16" s="36" t="s">
        <v>7</v>
      </c>
      <c r="C16" s="36" t="s">
        <v>13</v>
      </c>
      <c r="D16" s="42">
        <v>209318.92</v>
      </c>
      <c r="E16" s="38">
        <v>211051</v>
      </c>
      <c r="F16" s="38">
        <v>82179.92</v>
      </c>
      <c r="G16" s="38">
        <v>61763.92</v>
      </c>
      <c r="H16" s="38">
        <v>211051</v>
      </c>
    </row>
    <row r="17" spans="1:8" outlineLevel="2" x14ac:dyDescent="0.25">
      <c r="A17" s="22" t="s">
        <v>283</v>
      </c>
      <c r="B17" s="36" t="s">
        <v>7</v>
      </c>
      <c r="C17" s="36" t="s">
        <v>14</v>
      </c>
      <c r="D17" s="42">
        <v>3076624.86</v>
      </c>
      <c r="E17" s="38">
        <v>4701861.5</v>
      </c>
      <c r="F17" s="38">
        <v>3860487.86</v>
      </c>
      <c r="G17" s="38">
        <v>3644407.55</v>
      </c>
      <c r="H17" s="38">
        <v>4701861.5</v>
      </c>
    </row>
    <row r="18" spans="1:8" ht="31.5" outlineLevel="2" x14ac:dyDescent="0.25">
      <c r="A18" s="16" t="s">
        <v>415</v>
      </c>
      <c r="B18" s="33" t="s">
        <v>15</v>
      </c>
      <c r="C18" s="33" t="s">
        <v>2</v>
      </c>
      <c r="D18" s="39">
        <f>SUM(D19:D24)</f>
        <v>94567632.910000011</v>
      </c>
      <c r="E18" s="40">
        <v>93708257.620000005</v>
      </c>
      <c r="F18" s="40">
        <v>77421580.400000006</v>
      </c>
      <c r="G18" s="40">
        <v>75387232.810000002</v>
      </c>
      <c r="H18" s="40">
        <v>93708257.620000005</v>
      </c>
    </row>
    <row r="19" spans="1:8" outlineLevel="2" x14ac:dyDescent="0.25">
      <c r="A19" s="32" t="s">
        <v>283</v>
      </c>
      <c r="B19" s="43" t="s">
        <v>15</v>
      </c>
      <c r="C19" s="43" t="s">
        <v>16</v>
      </c>
      <c r="D19" s="44">
        <f>8343382+10821914.85+69831409.51</f>
        <v>88996706.360000014</v>
      </c>
      <c r="E19" s="45">
        <f>8319858.71+10523861.44+68611062.48</f>
        <v>87454782.629999995</v>
      </c>
      <c r="F19" s="45">
        <f>7084000+8832033.04+56416885.15</f>
        <v>72332918.189999998</v>
      </c>
      <c r="G19" s="45">
        <f>6772160.3+8615623.92+55302583.97</f>
        <v>70690368.189999998</v>
      </c>
      <c r="H19" s="45">
        <f>8319858.71+10523861.44+68611062.48</f>
        <v>87454782.629999995</v>
      </c>
    </row>
    <row r="20" spans="1:8" s="23" customFormat="1" ht="14.25" outlineLevel="2" x14ac:dyDescent="0.2">
      <c r="A20" s="32" t="s">
        <v>289</v>
      </c>
      <c r="B20" s="43" t="s">
        <v>15</v>
      </c>
      <c r="C20" s="43" t="s">
        <v>17</v>
      </c>
      <c r="D20" s="46">
        <v>370553.59999999998</v>
      </c>
      <c r="E20" s="45">
        <v>385000</v>
      </c>
      <c r="F20" s="45">
        <v>315000</v>
      </c>
      <c r="G20" s="45">
        <v>202408.29</v>
      </c>
      <c r="H20" s="45">
        <v>385000</v>
      </c>
    </row>
    <row r="21" spans="1:8" outlineLevel="1" x14ac:dyDescent="0.25">
      <c r="A21" s="32" t="s">
        <v>282</v>
      </c>
      <c r="B21" s="43" t="s">
        <v>15</v>
      </c>
      <c r="C21" s="43" t="s">
        <v>8</v>
      </c>
      <c r="D21" s="46">
        <f>567197+1372280.27-51370-19000-96840-237776-370553.6+177458.58</f>
        <v>1341396.25</v>
      </c>
      <c r="E21" s="45">
        <f>1334404+200000</f>
        <v>1534404</v>
      </c>
      <c r="F21" s="45">
        <f>806340+100000</f>
        <v>906340</v>
      </c>
      <c r="G21" s="45">
        <f>726351.95+76088</f>
        <v>802439.95</v>
      </c>
      <c r="H21" s="45">
        <f>1334404+200000</f>
        <v>1534404</v>
      </c>
    </row>
    <row r="22" spans="1:8" ht="26.25" customHeight="1" outlineLevel="2" x14ac:dyDescent="0.25">
      <c r="A22" s="22" t="s">
        <v>277</v>
      </c>
      <c r="B22" s="36" t="s">
        <v>15</v>
      </c>
      <c r="C22" s="36" t="s">
        <v>9</v>
      </c>
      <c r="D22" s="44">
        <v>1489709.37</v>
      </c>
      <c r="E22" s="38">
        <v>1835300</v>
      </c>
      <c r="F22" s="38">
        <v>1427060.56</v>
      </c>
      <c r="G22" s="38">
        <v>1291853.3700000001</v>
      </c>
      <c r="H22" s="38">
        <v>1835300</v>
      </c>
    </row>
    <row r="23" spans="1:8" outlineLevel="2" x14ac:dyDescent="0.25">
      <c r="A23" s="22" t="s">
        <v>286</v>
      </c>
      <c r="B23" s="36" t="s">
        <v>15</v>
      </c>
      <c r="C23" s="36" t="s">
        <v>18</v>
      </c>
      <c r="D23" s="42">
        <v>2156717.62</v>
      </c>
      <c r="E23" s="38">
        <v>1728700</v>
      </c>
      <c r="F23" s="38">
        <v>1728700</v>
      </c>
      <c r="G23" s="38">
        <v>1710238.18</v>
      </c>
      <c r="H23" s="38">
        <v>1728700</v>
      </c>
    </row>
    <row r="24" spans="1:8" ht="52.5" outlineLevel="2" x14ac:dyDescent="0.25">
      <c r="A24" s="22" t="s">
        <v>287</v>
      </c>
      <c r="B24" s="36" t="s">
        <v>15</v>
      </c>
      <c r="C24" s="36" t="s">
        <v>19</v>
      </c>
      <c r="D24" s="42">
        <v>212549.71</v>
      </c>
      <c r="E24" s="38">
        <v>770070.99</v>
      </c>
      <c r="F24" s="38">
        <v>711561.65</v>
      </c>
      <c r="G24" s="38">
        <v>689924.83</v>
      </c>
      <c r="H24" s="38">
        <v>770070.99</v>
      </c>
    </row>
    <row r="25" spans="1:8" outlineLevel="2" x14ac:dyDescent="0.25">
      <c r="A25" s="17" t="s">
        <v>416</v>
      </c>
      <c r="B25" s="47" t="s">
        <v>224</v>
      </c>
      <c r="C25" s="47" t="s">
        <v>2</v>
      </c>
      <c r="D25" s="48">
        <v>33000</v>
      </c>
      <c r="E25" s="40">
        <v>0</v>
      </c>
      <c r="F25" s="40">
        <v>0</v>
      </c>
      <c r="G25" s="40">
        <v>0</v>
      </c>
      <c r="H25" s="40">
        <v>0</v>
      </c>
    </row>
    <row r="26" spans="1:8" ht="21" outlineLevel="2" x14ac:dyDescent="0.25">
      <c r="A26" s="24" t="s">
        <v>288</v>
      </c>
      <c r="B26" s="49" t="s">
        <v>224</v>
      </c>
      <c r="C26" s="49" t="s">
        <v>225</v>
      </c>
      <c r="D26" s="42">
        <v>33000</v>
      </c>
      <c r="E26" s="38">
        <v>0</v>
      </c>
      <c r="F26" s="38">
        <v>0</v>
      </c>
      <c r="G26" s="38">
        <v>0</v>
      </c>
      <c r="H26" s="38">
        <v>0</v>
      </c>
    </row>
    <row r="27" spans="1:8" s="23" customFormat="1" ht="21" outlineLevel="2" x14ac:dyDescent="0.2">
      <c r="A27" s="16" t="s">
        <v>417</v>
      </c>
      <c r="B27" s="33" t="s">
        <v>20</v>
      </c>
      <c r="C27" s="33" t="s">
        <v>2</v>
      </c>
      <c r="D27" s="48">
        <f>SUM(D28:D32)</f>
        <v>2951141.49</v>
      </c>
      <c r="E27" s="40">
        <v>3055182</v>
      </c>
      <c r="F27" s="40">
        <v>2763361.92</v>
      </c>
      <c r="G27" s="40">
        <v>2549579.34</v>
      </c>
      <c r="H27" s="40">
        <v>3055182</v>
      </c>
    </row>
    <row r="28" spans="1:8" ht="21" outlineLevel="1" x14ac:dyDescent="0.25">
      <c r="A28" s="22" t="s">
        <v>293</v>
      </c>
      <c r="B28" s="36" t="s">
        <v>20</v>
      </c>
      <c r="C28" s="36" t="s">
        <v>21</v>
      </c>
      <c r="D28" s="46">
        <v>152635</v>
      </c>
      <c r="E28" s="38">
        <v>250000</v>
      </c>
      <c r="F28" s="38">
        <v>250000</v>
      </c>
      <c r="G28" s="38">
        <v>208641</v>
      </c>
      <c r="H28" s="38">
        <v>250000</v>
      </c>
    </row>
    <row r="29" spans="1:8" s="23" customFormat="1" ht="14.25" outlineLevel="2" x14ac:dyDescent="0.2">
      <c r="A29" s="32" t="s">
        <v>282</v>
      </c>
      <c r="B29" s="43" t="s">
        <v>20</v>
      </c>
      <c r="C29" s="43" t="s">
        <v>8</v>
      </c>
      <c r="D29" s="46">
        <f>181981+24896.24</f>
        <v>206877.24</v>
      </c>
      <c r="E29" s="45">
        <f>222000+29900</f>
        <v>251900</v>
      </c>
      <c r="F29" s="45">
        <f>221000+15000</f>
        <v>236000</v>
      </c>
      <c r="G29" s="45">
        <f>217063+0</f>
        <v>217063</v>
      </c>
      <c r="H29" s="45">
        <f>222000+29900</f>
        <v>251900</v>
      </c>
    </row>
    <row r="30" spans="1:8" ht="21" outlineLevel="2" x14ac:dyDescent="0.25">
      <c r="A30" s="22" t="s">
        <v>290</v>
      </c>
      <c r="B30" s="36" t="s">
        <v>20</v>
      </c>
      <c r="C30" s="36" t="s">
        <v>22</v>
      </c>
      <c r="D30" s="42">
        <v>1376309.61</v>
      </c>
      <c r="E30" s="38">
        <v>1380666</v>
      </c>
      <c r="F30" s="38">
        <v>1220361.92</v>
      </c>
      <c r="G30" s="38">
        <v>1147617.31</v>
      </c>
      <c r="H30" s="38">
        <v>1380666</v>
      </c>
    </row>
    <row r="31" spans="1:8" outlineLevel="2" x14ac:dyDescent="0.25">
      <c r="A31" s="22" t="s">
        <v>283</v>
      </c>
      <c r="B31" s="36" t="s">
        <v>20</v>
      </c>
      <c r="C31" s="36" t="s">
        <v>23</v>
      </c>
      <c r="D31" s="42">
        <v>1172619.3400000001</v>
      </c>
      <c r="E31" s="38">
        <v>1122616</v>
      </c>
      <c r="F31" s="38">
        <v>1007000</v>
      </c>
      <c r="G31" s="38">
        <v>957896.03</v>
      </c>
      <c r="H31" s="38">
        <v>1122616</v>
      </c>
    </row>
    <row r="32" spans="1:8" ht="22.5" customHeight="1" outlineLevel="2" x14ac:dyDescent="0.25">
      <c r="A32" s="22" t="s">
        <v>277</v>
      </c>
      <c r="B32" s="36" t="s">
        <v>20</v>
      </c>
      <c r="C32" s="36" t="s">
        <v>24</v>
      </c>
      <c r="D32" s="42">
        <v>42700.3</v>
      </c>
      <c r="E32" s="38">
        <v>50000</v>
      </c>
      <c r="F32" s="38">
        <v>50000</v>
      </c>
      <c r="G32" s="38">
        <v>18362</v>
      </c>
      <c r="H32" s="38">
        <v>50000</v>
      </c>
    </row>
    <row r="33" spans="1:8" outlineLevel="2" x14ac:dyDescent="0.25">
      <c r="A33" s="16" t="s">
        <v>418</v>
      </c>
      <c r="B33" s="33" t="s">
        <v>25</v>
      </c>
      <c r="C33" s="33" t="s">
        <v>2</v>
      </c>
      <c r="D33" s="39">
        <f>SUM(D34)</f>
        <v>0</v>
      </c>
      <c r="E33" s="40">
        <v>3000000</v>
      </c>
      <c r="F33" s="40">
        <v>0</v>
      </c>
      <c r="G33" s="40">
        <v>0</v>
      </c>
      <c r="H33" s="40">
        <v>3000000</v>
      </c>
    </row>
    <row r="34" spans="1:8" outlineLevel="1" x14ac:dyDescent="0.25">
      <c r="A34" s="22" t="s">
        <v>292</v>
      </c>
      <c r="B34" s="36" t="s">
        <v>25</v>
      </c>
      <c r="C34" s="36" t="s">
        <v>26</v>
      </c>
      <c r="D34" s="41">
        <v>0</v>
      </c>
      <c r="E34" s="38">
        <v>3000000</v>
      </c>
      <c r="F34" s="38">
        <v>0</v>
      </c>
      <c r="G34" s="38">
        <v>0</v>
      </c>
      <c r="H34" s="38">
        <v>3000000</v>
      </c>
    </row>
    <row r="35" spans="1:8" s="23" customFormat="1" ht="14.25" outlineLevel="2" x14ac:dyDescent="0.2">
      <c r="A35" s="16" t="s">
        <v>419</v>
      </c>
      <c r="B35" s="33" t="s">
        <v>27</v>
      </c>
      <c r="C35" s="33" t="s">
        <v>2</v>
      </c>
      <c r="D35" s="48">
        <f>SUM(D36:D50)</f>
        <v>102945344.24000001</v>
      </c>
      <c r="E35" s="40">
        <v>122407155.67</v>
      </c>
      <c r="F35" s="40">
        <v>74556984.079999998</v>
      </c>
      <c r="G35" s="40">
        <v>72851720.379999995</v>
      </c>
      <c r="H35" s="40">
        <v>122407155.67</v>
      </c>
    </row>
    <row r="36" spans="1:8" ht="31.5" outlineLevel="1" x14ac:dyDescent="0.25">
      <c r="A36" s="22" t="s">
        <v>296</v>
      </c>
      <c r="B36" s="36" t="s">
        <v>27</v>
      </c>
      <c r="C36" s="36" t="s">
        <v>28</v>
      </c>
      <c r="D36" s="42">
        <v>372202.45</v>
      </c>
      <c r="E36" s="38">
        <v>650000</v>
      </c>
      <c r="F36" s="38">
        <v>242241.02</v>
      </c>
      <c r="G36" s="38">
        <v>233713.55</v>
      </c>
      <c r="H36" s="38">
        <v>650000</v>
      </c>
    </row>
    <row r="37" spans="1:8" s="23" customFormat="1" ht="24" customHeight="1" outlineLevel="2" x14ac:dyDescent="0.2">
      <c r="A37" s="22" t="s">
        <v>457</v>
      </c>
      <c r="B37" s="36" t="s">
        <v>27</v>
      </c>
      <c r="C37" s="36" t="s">
        <v>29</v>
      </c>
      <c r="D37" s="42">
        <v>490000</v>
      </c>
      <c r="E37" s="38">
        <v>236000</v>
      </c>
      <c r="F37" s="38">
        <v>222000</v>
      </c>
      <c r="G37" s="38">
        <v>221984.7</v>
      </c>
      <c r="H37" s="38">
        <v>236000</v>
      </c>
    </row>
    <row r="38" spans="1:8" ht="21" outlineLevel="2" x14ac:dyDescent="0.25">
      <c r="A38" s="22" t="s">
        <v>458</v>
      </c>
      <c r="B38" s="36" t="s">
        <v>27</v>
      </c>
      <c r="C38" s="36" t="s">
        <v>30</v>
      </c>
      <c r="D38" s="42">
        <v>377399.97</v>
      </c>
      <c r="E38" s="38">
        <v>600000</v>
      </c>
      <c r="F38" s="38">
        <v>100581.8</v>
      </c>
      <c r="G38" s="38">
        <v>100581.8</v>
      </c>
      <c r="H38" s="38">
        <v>600000</v>
      </c>
    </row>
    <row r="39" spans="1:8" ht="21" outlineLevel="2" x14ac:dyDescent="0.25">
      <c r="A39" s="22" t="s">
        <v>459</v>
      </c>
      <c r="B39" s="36" t="s">
        <v>27</v>
      </c>
      <c r="C39" s="36" t="s">
        <v>31</v>
      </c>
      <c r="D39" s="42">
        <v>7554790.4900000002</v>
      </c>
      <c r="E39" s="38">
        <v>8769720.4100000001</v>
      </c>
      <c r="F39" s="38">
        <v>3461831.78</v>
      </c>
      <c r="G39" s="38">
        <v>3367611.78</v>
      </c>
      <c r="H39" s="38">
        <v>8769720.4100000001</v>
      </c>
    </row>
    <row r="40" spans="1:8" ht="21" outlineLevel="2" x14ac:dyDescent="0.25">
      <c r="A40" s="22" t="s">
        <v>295</v>
      </c>
      <c r="B40" s="36" t="s">
        <v>27</v>
      </c>
      <c r="C40" s="36" t="s">
        <v>32</v>
      </c>
      <c r="D40" s="42">
        <f>3809654.74+370871.06+252400+597410</f>
        <v>5030335.8000000007</v>
      </c>
      <c r="E40" s="38">
        <f>3371304+198700+255000+1911600</f>
        <v>5736604</v>
      </c>
      <c r="F40" s="38">
        <f>2287031.23+166600+179700+1712597</f>
        <v>4345928.2300000004</v>
      </c>
      <c r="G40" s="38">
        <f>1869988.04+19450+171500+1690512.67</f>
        <v>3751450.71</v>
      </c>
      <c r="H40" s="38">
        <f>3371304+198700+255000+1911600</f>
        <v>5736604</v>
      </c>
    </row>
    <row r="41" spans="1:8" outlineLevel="2" x14ac:dyDescent="0.25">
      <c r="A41" s="32" t="s">
        <v>291</v>
      </c>
      <c r="B41" s="43" t="s">
        <v>27</v>
      </c>
      <c r="C41" s="43" t="s">
        <v>33</v>
      </c>
      <c r="D41" s="44">
        <f>1364378.45</f>
        <v>1364378.45</v>
      </c>
      <c r="E41" s="45">
        <v>2262845</v>
      </c>
      <c r="F41" s="45">
        <v>1417406.26</v>
      </c>
      <c r="G41" s="45">
        <v>1011829.49</v>
      </c>
      <c r="H41" s="45">
        <v>2262845</v>
      </c>
    </row>
    <row r="42" spans="1:8" ht="21" outlineLevel="2" x14ac:dyDescent="0.25">
      <c r="A42" s="22" t="s">
        <v>297</v>
      </c>
      <c r="B42" s="36" t="s">
        <v>27</v>
      </c>
      <c r="C42" s="36" t="s">
        <v>34</v>
      </c>
      <c r="D42" s="42">
        <v>219438</v>
      </c>
      <c r="E42" s="38">
        <v>120872</v>
      </c>
      <c r="F42" s="38">
        <v>120872</v>
      </c>
      <c r="G42" s="38">
        <v>120872</v>
      </c>
      <c r="H42" s="38">
        <v>120872</v>
      </c>
    </row>
    <row r="43" spans="1:8" ht="52.5" outlineLevel="2" x14ac:dyDescent="0.25">
      <c r="A43" s="22" t="s">
        <v>300</v>
      </c>
      <c r="B43" s="36" t="s">
        <v>27</v>
      </c>
      <c r="C43" s="36" t="s">
        <v>35</v>
      </c>
      <c r="D43" s="41">
        <v>0</v>
      </c>
      <c r="E43" s="38">
        <v>6000</v>
      </c>
      <c r="F43" s="38">
        <v>0</v>
      </c>
      <c r="G43" s="38">
        <v>0</v>
      </c>
      <c r="H43" s="38">
        <v>6000</v>
      </c>
    </row>
    <row r="44" spans="1:8" outlineLevel="2" x14ac:dyDescent="0.25">
      <c r="A44" s="22" t="s">
        <v>298</v>
      </c>
      <c r="B44" s="36" t="s">
        <v>27</v>
      </c>
      <c r="C44" s="36" t="s">
        <v>36</v>
      </c>
      <c r="D44" s="42">
        <v>1371799.86</v>
      </c>
      <c r="E44" s="38">
        <v>1395000</v>
      </c>
      <c r="F44" s="38">
        <v>1221180</v>
      </c>
      <c r="G44" s="38">
        <v>863801.16</v>
      </c>
      <c r="H44" s="38">
        <v>1395000</v>
      </c>
    </row>
    <row r="45" spans="1:8" ht="21" outlineLevel="2" x14ac:dyDescent="0.25">
      <c r="A45" s="22" t="s">
        <v>302</v>
      </c>
      <c r="B45" s="36" t="s">
        <v>27</v>
      </c>
      <c r="C45" s="36" t="s">
        <v>37</v>
      </c>
      <c r="D45" s="41">
        <v>0</v>
      </c>
      <c r="E45" s="38">
        <v>463025.1</v>
      </c>
      <c r="F45" s="38">
        <v>463025.1</v>
      </c>
      <c r="G45" s="38">
        <v>463025.1</v>
      </c>
      <c r="H45" s="38">
        <v>463025.1</v>
      </c>
    </row>
    <row r="46" spans="1:8" ht="31.5" outlineLevel="2" x14ac:dyDescent="0.25">
      <c r="A46" s="22" t="s">
        <v>304</v>
      </c>
      <c r="B46" s="36" t="s">
        <v>27</v>
      </c>
      <c r="C46" s="36" t="s">
        <v>38</v>
      </c>
      <c r="D46" s="42">
        <v>37106315.869999997</v>
      </c>
      <c r="E46" s="38">
        <v>40401310.390000001</v>
      </c>
      <c r="F46" s="38">
        <v>11002848.84</v>
      </c>
      <c r="G46" s="38">
        <v>10810241.84</v>
      </c>
      <c r="H46" s="38">
        <v>40401310.390000001</v>
      </c>
    </row>
    <row r="47" spans="1:8" ht="21" outlineLevel="2" x14ac:dyDescent="0.25">
      <c r="A47" s="22" t="s">
        <v>297</v>
      </c>
      <c r="B47" s="36" t="s">
        <v>27</v>
      </c>
      <c r="C47" s="36" t="s">
        <v>39</v>
      </c>
      <c r="D47" s="42">
        <v>292793</v>
      </c>
      <c r="E47" s="38">
        <v>535000</v>
      </c>
      <c r="F47" s="38">
        <v>313139.5</v>
      </c>
      <c r="G47" s="38">
        <v>313139.5</v>
      </c>
      <c r="H47" s="38">
        <v>535000</v>
      </c>
    </row>
    <row r="48" spans="1:8" outlineLevel="2" x14ac:dyDescent="0.25">
      <c r="A48" s="22" t="s">
        <v>301</v>
      </c>
      <c r="B48" s="36" t="s">
        <v>27</v>
      </c>
      <c r="C48" s="36" t="s">
        <v>40</v>
      </c>
      <c r="D48" s="42">
        <v>795054.4</v>
      </c>
      <c r="E48" s="38">
        <v>400000</v>
      </c>
      <c r="F48" s="38">
        <v>224800</v>
      </c>
      <c r="G48" s="38">
        <v>172339.20000000001</v>
      </c>
      <c r="H48" s="38">
        <v>400000</v>
      </c>
    </row>
    <row r="49" spans="1:8" ht="31.5" outlineLevel="2" x14ac:dyDescent="0.25">
      <c r="A49" s="22" t="s">
        <v>461</v>
      </c>
      <c r="B49" s="36" t="s">
        <v>27</v>
      </c>
      <c r="C49" s="36" t="s">
        <v>41</v>
      </c>
      <c r="D49" s="42">
        <v>800000</v>
      </c>
      <c r="E49" s="38">
        <v>907880</v>
      </c>
      <c r="F49" s="38">
        <v>907880</v>
      </c>
      <c r="G49" s="38">
        <v>907880</v>
      </c>
      <c r="H49" s="38">
        <v>907880</v>
      </c>
    </row>
    <row r="50" spans="1:8" ht="31.5" outlineLevel="2" x14ac:dyDescent="0.25">
      <c r="A50" s="22" t="s">
        <v>303</v>
      </c>
      <c r="B50" s="36" t="s">
        <v>27</v>
      </c>
      <c r="C50" s="36" t="s">
        <v>42</v>
      </c>
      <c r="D50" s="42">
        <v>47170835.950000003</v>
      </c>
      <c r="E50" s="38">
        <v>45212573</v>
      </c>
      <c r="F50" s="38">
        <v>36500000</v>
      </c>
      <c r="G50" s="38">
        <v>36500000</v>
      </c>
      <c r="H50" s="38">
        <v>45212573</v>
      </c>
    </row>
    <row r="51" spans="1:8" ht="21" outlineLevel="2" x14ac:dyDescent="0.25">
      <c r="A51" s="22" t="s">
        <v>460</v>
      </c>
      <c r="B51" s="36" t="s">
        <v>27</v>
      </c>
      <c r="C51" s="36" t="s">
        <v>43</v>
      </c>
      <c r="D51" s="41">
        <v>0</v>
      </c>
      <c r="E51" s="38">
        <v>1364580.68</v>
      </c>
      <c r="F51" s="38">
        <v>667504.46</v>
      </c>
      <c r="G51" s="38">
        <v>667504.46</v>
      </c>
      <c r="H51" s="38">
        <v>1364580.68</v>
      </c>
    </row>
    <row r="52" spans="1:8" ht="21" outlineLevel="2" x14ac:dyDescent="0.25">
      <c r="A52" s="22" t="s">
        <v>308</v>
      </c>
      <c r="B52" s="36" t="s">
        <v>27</v>
      </c>
      <c r="C52" s="36" t="s">
        <v>44</v>
      </c>
      <c r="D52" s="41">
        <v>0</v>
      </c>
      <c r="E52" s="38">
        <v>13345745.09</v>
      </c>
      <c r="F52" s="38">
        <v>13345745.09</v>
      </c>
      <c r="G52" s="38">
        <v>13345745.09</v>
      </c>
      <c r="H52" s="38">
        <v>13345745.09</v>
      </c>
    </row>
    <row r="53" spans="1:8" ht="12" customHeight="1" outlineLevel="2" x14ac:dyDescent="0.25">
      <c r="A53" s="16" t="s">
        <v>488</v>
      </c>
      <c r="B53" s="33" t="s">
        <v>45</v>
      </c>
      <c r="C53" s="33" t="s">
        <v>2</v>
      </c>
      <c r="D53" s="48">
        <f>D54+D57+D61</f>
        <v>10454554.6</v>
      </c>
      <c r="E53" s="40">
        <v>11344883.74</v>
      </c>
      <c r="F53" s="40">
        <v>9398751.5700000003</v>
      </c>
      <c r="G53" s="40">
        <v>8285639.3399999999</v>
      </c>
      <c r="H53" s="40">
        <v>11344883.74</v>
      </c>
    </row>
    <row r="54" spans="1:8" outlineLevel="2" x14ac:dyDescent="0.25">
      <c r="A54" s="16" t="s">
        <v>420</v>
      </c>
      <c r="B54" s="33" t="s">
        <v>46</v>
      </c>
      <c r="C54" s="33" t="s">
        <v>2</v>
      </c>
      <c r="D54" s="48">
        <v>2562494.15</v>
      </c>
      <c r="E54" s="40">
        <v>3603100</v>
      </c>
      <c r="F54" s="40">
        <v>3024359.57</v>
      </c>
      <c r="G54" s="40">
        <v>2330067.0299999998</v>
      </c>
      <c r="H54" s="40">
        <v>3603100</v>
      </c>
    </row>
    <row r="55" spans="1:8" ht="21" outlineLevel="2" x14ac:dyDescent="0.25">
      <c r="A55" s="22" t="s">
        <v>310</v>
      </c>
      <c r="B55" s="36" t="s">
        <v>46</v>
      </c>
      <c r="C55" s="36" t="s">
        <v>47</v>
      </c>
      <c r="D55" s="42">
        <v>2153994.15</v>
      </c>
      <c r="E55" s="38">
        <v>3603100</v>
      </c>
      <c r="F55" s="38">
        <v>3024359.57</v>
      </c>
      <c r="G55" s="38">
        <v>2330067.0299999998</v>
      </c>
      <c r="H55" s="38">
        <v>3603100</v>
      </c>
    </row>
    <row r="56" spans="1:8" ht="42" outlineLevel="2" x14ac:dyDescent="0.25">
      <c r="A56" s="24" t="s">
        <v>305</v>
      </c>
      <c r="B56" s="49" t="s">
        <v>46</v>
      </c>
      <c r="C56" s="49" t="s">
        <v>226</v>
      </c>
      <c r="D56" s="42">
        <v>408500</v>
      </c>
      <c r="E56" s="38">
        <v>0</v>
      </c>
      <c r="F56" s="38">
        <v>0</v>
      </c>
      <c r="G56" s="38">
        <v>0</v>
      </c>
      <c r="H56" s="38">
        <v>0</v>
      </c>
    </row>
    <row r="57" spans="1:8" ht="21" x14ac:dyDescent="0.25">
      <c r="A57" s="16" t="s">
        <v>421</v>
      </c>
      <c r="B57" s="33" t="s">
        <v>48</v>
      </c>
      <c r="C57" s="33" t="s">
        <v>2</v>
      </c>
      <c r="D57" s="48">
        <v>6899022.7800000003</v>
      </c>
      <c r="E57" s="40">
        <v>6881783.7400000002</v>
      </c>
      <c r="F57" s="40">
        <v>5693592</v>
      </c>
      <c r="G57" s="40">
        <v>5437206.6799999997</v>
      </c>
      <c r="H57" s="40">
        <v>6881783.7400000002</v>
      </c>
    </row>
    <row r="58" spans="1:8" s="23" customFormat="1" ht="21" outlineLevel="1" x14ac:dyDescent="0.2">
      <c r="A58" s="22" t="s">
        <v>307</v>
      </c>
      <c r="B58" s="36" t="s">
        <v>48</v>
      </c>
      <c r="C58" s="36" t="s">
        <v>49</v>
      </c>
      <c r="D58" s="42">
        <v>136727.63</v>
      </c>
      <c r="E58" s="38">
        <v>13300</v>
      </c>
      <c r="F58" s="38">
        <v>13300</v>
      </c>
      <c r="G58" s="38">
        <v>0</v>
      </c>
      <c r="H58" s="38">
        <v>13300</v>
      </c>
    </row>
    <row r="59" spans="1:8" s="23" customFormat="1" ht="22.5" customHeight="1" outlineLevel="2" x14ac:dyDescent="0.2">
      <c r="A59" s="22" t="s">
        <v>277</v>
      </c>
      <c r="B59" s="36" t="s">
        <v>48</v>
      </c>
      <c r="C59" s="36" t="s">
        <v>50</v>
      </c>
      <c r="D59" s="42">
        <v>31379.360000000001</v>
      </c>
      <c r="E59" s="38">
        <v>190400</v>
      </c>
      <c r="F59" s="38">
        <v>160400</v>
      </c>
      <c r="G59" s="38">
        <v>153681</v>
      </c>
      <c r="H59" s="38">
        <v>190400</v>
      </c>
    </row>
    <row r="60" spans="1:8" ht="31.5" outlineLevel="1" x14ac:dyDescent="0.25">
      <c r="A60" s="22" t="s">
        <v>309</v>
      </c>
      <c r="B60" s="36" t="s">
        <v>48</v>
      </c>
      <c r="C60" s="36" t="s">
        <v>51</v>
      </c>
      <c r="D60" s="42">
        <v>6730915.79</v>
      </c>
      <c r="E60" s="38">
        <v>6678083.7400000002</v>
      </c>
      <c r="F60" s="38">
        <v>5519892</v>
      </c>
      <c r="G60" s="38">
        <v>5283525.68</v>
      </c>
      <c r="H60" s="38">
        <v>6678083.7400000002</v>
      </c>
    </row>
    <row r="61" spans="1:8" ht="21" outlineLevel="2" x14ac:dyDescent="0.25">
      <c r="A61" s="16" t="s">
        <v>422</v>
      </c>
      <c r="B61" s="33" t="s">
        <v>52</v>
      </c>
      <c r="C61" s="33" t="s">
        <v>2</v>
      </c>
      <c r="D61" s="48">
        <f>SUM(D62:D64)</f>
        <v>993037.66999999993</v>
      </c>
      <c r="E61" s="40">
        <v>860000</v>
      </c>
      <c r="F61" s="40">
        <v>680800</v>
      </c>
      <c r="G61" s="40">
        <v>518365.63</v>
      </c>
      <c r="H61" s="40">
        <v>860000</v>
      </c>
    </row>
    <row r="62" spans="1:8" s="23" customFormat="1" ht="14.25" outlineLevel="2" x14ac:dyDescent="0.2">
      <c r="A62" s="22" t="s">
        <v>483</v>
      </c>
      <c r="B62" s="36" t="s">
        <v>52</v>
      </c>
      <c r="C62" s="36" t="s">
        <v>53</v>
      </c>
      <c r="D62" s="42">
        <f>894462.36</f>
        <v>894462.36</v>
      </c>
      <c r="E62" s="38">
        <f>600000</f>
        <v>600000</v>
      </c>
      <c r="F62" s="38">
        <f>545000</f>
        <v>545000</v>
      </c>
      <c r="G62" s="38">
        <f>442729.63</f>
        <v>442729.63</v>
      </c>
      <c r="H62" s="38">
        <f>600000</f>
        <v>600000</v>
      </c>
    </row>
    <row r="63" spans="1:8" s="23" customFormat="1" ht="14.25" outlineLevel="2" x14ac:dyDescent="0.2">
      <c r="A63" s="22" t="s">
        <v>482</v>
      </c>
      <c r="B63" s="36" t="s">
        <v>52</v>
      </c>
      <c r="C63" s="36" t="s">
        <v>54</v>
      </c>
      <c r="D63" s="42">
        <v>98575.31</v>
      </c>
      <c r="E63" s="38">
        <v>150000</v>
      </c>
      <c r="F63" s="38">
        <v>135800</v>
      </c>
      <c r="G63" s="38">
        <v>75636</v>
      </c>
      <c r="H63" s="38">
        <v>150000</v>
      </c>
    </row>
    <row r="64" spans="1:8" s="23" customFormat="1" ht="21" outlineLevel="2" x14ac:dyDescent="0.2">
      <c r="A64" s="22" t="s">
        <v>481</v>
      </c>
      <c r="B64" s="36" t="s">
        <v>52</v>
      </c>
      <c r="C64" s="36" t="s">
        <v>484</v>
      </c>
      <c r="D64" s="42">
        <v>0</v>
      </c>
      <c r="E64" s="45">
        <v>110000</v>
      </c>
      <c r="F64" s="45">
        <v>0</v>
      </c>
      <c r="G64" s="45">
        <v>0</v>
      </c>
      <c r="H64" s="45">
        <v>110000</v>
      </c>
    </row>
    <row r="65" spans="1:8" outlineLevel="2" x14ac:dyDescent="0.25">
      <c r="A65" s="16" t="s">
        <v>485</v>
      </c>
      <c r="B65" s="33" t="s">
        <v>55</v>
      </c>
      <c r="C65" s="33" t="s">
        <v>2</v>
      </c>
      <c r="D65" s="48">
        <f>D66+D70+D73+D83+D91</f>
        <v>242658107.31999999</v>
      </c>
      <c r="E65" s="40">
        <v>240175933.19</v>
      </c>
      <c r="F65" s="40">
        <v>110990550.25</v>
      </c>
      <c r="G65" s="40">
        <v>110693068.45999999</v>
      </c>
      <c r="H65" s="40">
        <v>240175933.19</v>
      </c>
    </row>
    <row r="66" spans="1:8" outlineLevel="1" x14ac:dyDescent="0.25">
      <c r="A66" s="16" t="s">
        <v>423</v>
      </c>
      <c r="B66" s="33" t="s">
        <v>56</v>
      </c>
      <c r="C66" s="33" t="s">
        <v>2</v>
      </c>
      <c r="D66" s="48">
        <f>SUM(D67:D69)</f>
        <v>8250234.6899999995</v>
      </c>
      <c r="E66" s="40">
        <v>11029475</v>
      </c>
      <c r="F66" s="40">
        <v>3544233.84</v>
      </c>
      <c r="G66" s="40">
        <v>3544233.84</v>
      </c>
      <c r="H66" s="40">
        <v>11029475</v>
      </c>
    </row>
    <row r="67" spans="1:8" ht="21" outlineLevel="2" x14ac:dyDescent="0.25">
      <c r="A67" s="22" t="s">
        <v>313</v>
      </c>
      <c r="B67" s="36" t="s">
        <v>56</v>
      </c>
      <c r="C67" s="36" t="s">
        <v>57</v>
      </c>
      <c r="D67" s="42">
        <v>4983975.3</v>
      </c>
      <c r="E67" s="38">
        <v>10336445</v>
      </c>
      <c r="F67" s="38">
        <v>3272015</v>
      </c>
      <c r="G67" s="38">
        <v>3272015</v>
      </c>
      <c r="H67" s="38">
        <v>10336445</v>
      </c>
    </row>
    <row r="68" spans="1:8" s="23" customFormat="1" ht="31.5" outlineLevel="2" x14ac:dyDescent="0.2">
      <c r="A68" s="22" t="s">
        <v>314</v>
      </c>
      <c r="B68" s="36" t="s">
        <v>56</v>
      </c>
      <c r="C68" s="36" t="s">
        <v>58</v>
      </c>
      <c r="D68" s="42">
        <v>17620</v>
      </c>
      <c r="E68" s="38">
        <v>17620</v>
      </c>
      <c r="F68" s="38">
        <v>17620</v>
      </c>
      <c r="G68" s="38">
        <v>17620</v>
      </c>
      <c r="H68" s="38">
        <v>17620</v>
      </c>
    </row>
    <row r="69" spans="1:8" ht="21" outlineLevel="2" x14ac:dyDescent="0.25">
      <c r="A69" s="22" t="s">
        <v>311</v>
      </c>
      <c r="B69" s="36" t="s">
        <v>56</v>
      </c>
      <c r="C69" s="36" t="s">
        <v>59</v>
      </c>
      <c r="D69" s="42">
        <v>3248639.39</v>
      </c>
      <c r="E69" s="38">
        <v>675410</v>
      </c>
      <c r="F69" s="38">
        <v>254598.84</v>
      </c>
      <c r="G69" s="38">
        <v>254598.84</v>
      </c>
      <c r="H69" s="38">
        <v>675410</v>
      </c>
    </row>
    <row r="70" spans="1:8" x14ac:dyDescent="0.25">
      <c r="A70" s="16" t="s">
        <v>424</v>
      </c>
      <c r="B70" s="33" t="s">
        <v>60</v>
      </c>
      <c r="C70" s="33" t="s">
        <v>2</v>
      </c>
      <c r="D70" s="48">
        <f>SUM(D71:D72)</f>
        <v>1993251.33</v>
      </c>
      <c r="E70" s="40">
        <v>1263207.5</v>
      </c>
      <c r="F70" s="40">
        <v>184646</v>
      </c>
      <c r="G70" s="40">
        <v>157022</v>
      </c>
      <c r="H70" s="40">
        <v>1263207.5</v>
      </c>
    </row>
    <row r="71" spans="1:8" ht="42" outlineLevel="1" x14ac:dyDescent="0.25">
      <c r="A71" s="22" t="s">
        <v>316</v>
      </c>
      <c r="B71" s="36" t="s">
        <v>60</v>
      </c>
      <c r="C71" s="36" t="s">
        <v>61</v>
      </c>
      <c r="D71" s="42">
        <v>1003425</v>
      </c>
      <c r="E71" s="38">
        <v>1263207.5</v>
      </c>
      <c r="F71" s="38">
        <v>184646</v>
      </c>
      <c r="G71" s="38">
        <v>157022</v>
      </c>
      <c r="H71" s="38">
        <v>1263207.5</v>
      </c>
    </row>
    <row r="72" spans="1:8" s="23" customFormat="1" ht="21" outlineLevel="2" x14ac:dyDescent="0.2">
      <c r="A72" s="24" t="s">
        <v>312</v>
      </c>
      <c r="B72" s="49" t="s">
        <v>60</v>
      </c>
      <c r="C72" s="49" t="s">
        <v>227</v>
      </c>
      <c r="D72" s="42">
        <v>989826.33</v>
      </c>
      <c r="E72" s="38">
        <v>0</v>
      </c>
      <c r="F72" s="38">
        <v>0</v>
      </c>
      <c r="G72" s="38">
        <v>0</v>
      </c>
      <c r="H72" s="38">
        <v>0</v>
      </c>
    </row>
    <row r="73" spans="1:8" s="23" customFormat="1" ht="14.25" outlineLevel="2" x14ac:dyDescent="0.2">
      <c r="A73" s="16" t="s">
        <v>425</v>
      </c>
      <c r="B73" s="33" t="s">
        <v>62</v>
      </c>
      <c r="C73" s="33" t="s">
        <v>2</v>
      </c>
      <c r="D73" s="48">
        <f>SUM(D74:D82)</f>
        <v>169846442.08999997</v>
      </c>
      <c r="E73" s="40">
        <v>179683061.43000001</v>
      </c>
      <c r="F73" s="40">
        <v>67487314.569999993</v>
      </c>
      <c r="G73" s="40">
        <v>67487314.569999993</v>
      </c>
      <c r="H73" s="40">
        <v>179683061.43000001</v>
      </c>
    </row>
    <row r="74" spans="1:8" ht="31.5" outlineLevel="2" x14ac:dyDescent="0.25">
      <c r="A74" s="22" t="s">
        <v>462</v>
      </c>
      <c r="B74" s="36" t="s">
        <v>62</v>
      </c>
      <c r="C74" s="36" t="s">
        <v>63</v>
      </c>
      <c r="D74" s="42">
        <v>1037097.54</v>
      </c>
      <c r="E74" s="38">
        <v>1540000</v>
      </c>
      <c r="F74" s="38">
        <v>0</v>
      </c>
      <c r="G74" s="38">
        <v>0</v>
      </c>
      <c r="H74" s="38">
        <v>1540000</v>
      </c>
    </row>
    <row r="75" spans="1:8" outlineLevel="1" x14ac:dyDescent="0.25">
      <c r="A75" s="22" t="s">
        <v>315</v>
      </c>
      <c r="B75" s="36" t="s">
        <v>62</v>
      </c>
      <c r="C75" s="36" t="s">
        <v>64</v>
      </c>
      <c r="D75" s="42">
        <v>4277167.9400000004</v>
      </c>
      <c r="E75" s="38">
        <v>0</v>
      </c>
      <c r="F75" s="38">
        <v>0</v>
      </c>
      <c r="G75" s="38">
        <v>0</v>
      </c>
      <c r="H75" s="38">
        <v>0</v>
      </c>
    </row>
    <row r="76" spans="1:8" ht="21" outlineLevel="2" x14ac:dyDescent="0.25">
      <c r="A76" s="22" t="s">
        <v>317</v>
      </c>
      <c r="B76" s="36" t="s">
        <v>62</v>
      </c>
      <c r="C76" s="36" t="s">
        <v>65</v>
      </c>
      <c r="D76" s="42">
        <v>29669761.82</v>
      </c>
      <c r="E76" s="38">
        <v>29928617.469999999</v>
      </c>
      <c r="F76" s="38">
        <v>0</v>
      </c>
      <c r="G76" s="38">
        <v>0</v>
      </c>
      <c r="H76" s="38">
        <v>29928617.469999999</v>
      </c>
    </row>
    <row r="77" spans="1:8" s="23" customFormat="1" ht="31.5" outlineLevel="1" x14ac:dyDescent="0.2">
      <c r="A77" s="22" t="s">
        <v>322</v>
      </c>
      <c r="B77" s="36" t="s">
        <v>62</v>
      </c>
      <c r="C77" s="36" t="s">
        <v>66</v>
      </c>
      <c r="D77" s="41">
        <v>0</v>
      </c>
      <c r="E77" s="38">
        <v>23549797</v>
      </c>
      <c r="F77" s="38">
        <v>0</v>
      </c>
      <c r="G77" s="38">
        <v>0</v>
      </c>
      <c r="H77" s="38">
        <v>23549797</v>
      </c>
    </row>
    <row r="78" spans="1:8" ht="24" customHeight="1" outlineLevel="2" x14ac:dyDescent="0.25">
      <c r="A78" s="22" t="s">
        <v>318</v>
      </c>
      <c r="B78" s="36" t="s">
        <v>62</v>
      </c>
      <c r="C78" s="36" t="s">
        <v>67</v>
      </c>
      <c r="D78" s="42">
        <v>9997341.9600000009</v>
      </c>
      <c r="E78" s="38">
        <v>9963468.3900000006</v>
      </c>
      <c r="F78" s="38">
        <v>30000</v>
      </c>
      <c r="G78" s="38">
        <v>30000</v>
      </c>
      <c r="H78" s="38">
        <v>9963468.3900000006</v>
      </c>
    </row>
    <row r="79" spans="1:8" ht="31.5" outlineLevel="2" x14ac:dyDescent="0.25">
      <c r="A79" s="22" t="s">
        <v>324</v>
      </c>
      <c r="B79" s="36" t="s">
        <v>62</v>
      </c>
      <c r="C79" s="36" t="s">
        <v>68</v>
      </c>
      <c r="D79" s="41">
        <v>0</v>
      </c>
      <c r="E79" s="38">
        <v>1866463</v>
      </c>
      <c r="F79" s="38">
        <v>482357</v>
      </c>
      <c r="G79" s="38">
        <v>482357</v>
      </c>
      <c r="H79" s="38">
        <v>1866463</v>
      </c>
    </row>
    <row r="80" spans="1:8" s="23" customFormat="1" ht="21" outlineLevel="2" x14ac:dyDescent="0.2">
      <c r="A80" s="22" t="s">
        <v>319</v>
      </c>
      <c r="B80" s="36" t="s">
        <v>62</v>
      </c>
      <c r="C80" s="36" t="s">
        <v>69</v>
      </c>
      <c r="D80" s="42">
        <v>106761959.25</v>
      </c>
      <c r="E80" s="38">
        <v>110098716.44</v>
      </c>
      <c r="F80" s="38">
        <v>66974957.57</v>
      </c>
      <c r="G80" s="38">
        <v>66974957.57</v>
      </c>
      <c r="H80" s="38">
        <v>110098716.44</v>
      </c>
    </row>
    <row r="81" spans="1:8" ht="21" outlineLevel="2" x14ac:dyDescent="0.25">
      <c r="A81" s="22" t="s">
        <v>320</v>
      </c>
      <c r="B81" s="36" t="s">
        <v>62</v>
      </c>
      <c r="C81" s="36" t="s">
        <v>70</v>
      </c>
      <c r="D81" s="42">
        <v>18103113.579999998</v>
      </c>
      <c r="E81" s="38">
        <v>2735999.13</v>
      </c>
      <c r="F81" s="38">
        <v>0</v>
      </c>
      <c r="G81" s="38">
        <v>0</v>
      </c>
      <c r="H81" s="38">
        <v>2735999.13</v>
      </c>
    </row>
    <row r="82" spans="1:8" ht="21" outlineLevel="2" x14ac:dyDescent="0.25">
      <c r="A82" s="22" t="s">
        <v>321</v>
      </c>
      <c r="B82" s="36" t="s">
        <v>62</v>
      </c>
      <c r="C82" s="36" t="s">
        <v>71</v>
      </c>
      <c r="D82" s="41">
        <v>0</v>
      </c>
      <c r="E82" s="38">
        <v>0</v>
      </c>
      <c r="F82" s="38">
        <v>0</v>
      </c>
      <c r="G82" s="38">
        <v>0</v>
      </c>
      <c r="H82" s="38">
        <v>0</v>
      </c>
    </row>
    <row r="83" spans="1:8" outlineLevel="2" x14ac:dyDescent="0.25">
      <c r="A83" s="16" t="s">
        <v>426</v>
      </c>
      <c r="B83" s="33" t="s">
        <v>72</v>
      </c>
      <c r="C83" s="33" t="s">
        <v>2</v>
      </c>
      <c r="D83" s="48">
        <f>SUM(D84:D90)</f>
        <v>41692671.18</v>
      </c>
      <c r="E83" s="40">
        <v>22713484.449999999</v>
      </c>
      <c r="F83" s="40">
        <v>21276425.609999999</v>
      </c>
      <c r="G83" s="40">
        <v>21276425.609999999</v>
      </c>
      <c r="H83" s="40">
        <v>22713484.449999999</v>
      </c>
    </row>
    <row r="84" spans="1:8" ht="31.5" outlineLevel="2" x14ac:dyDescent="0.25">
      <c r="A84" s="22" t="s">
        <v>323</v>
      </c>
      <c r="B84" s="36" t="s">
        <v>72</v>
      </c>
      <c r="C84" s="36" t="s">
        <v>73</v>
      </c>
      <c r="D84" s="42">
        <v>11400</v>
      </c>
      <c r="E84" s="38">
        <v>13042</v>
      </c>
      <c r="F84" s="38">
        <v>0</v>
      </c>
      <c r="G84" s="38">
        <v>0</v>
      </c>
      <c r="H84" s="38">
        <v>13042</v>
      </c>
    </row>
    <row r="85" spans="1:8" ht="31.5" outlineLevel="2" x14ac:dyDescent="0.25">
      <c r="A85" s="22" t="s">
        <v>325</v>
      </c>
      <c r="B85" s="36" t="s">
        <v>72</v>
      </c>
      <c r="C85" s="36" t="s">
        <v>74</v>
      </c>
      <c r="D85" s="42">
        <v>1650</v>
      </c>
      <c r="E85" s="38">
        <v>600</v>
      </c>
      <c r="F85" s="38">
        <v>0</v>
      </c>
      <c r="G85" s="38">
        <v>0</v>
      </c>
      <c r="H85" s="38">
        <v>600</v>
      </c>
    </row>
    <row r="86" spans="1:8" ht="23.25" customHeight="1" outlineLevel="2" x14ac:dyDescent="0.25">
      <c r="A86" s="22" t="s">
        <v>277</v>
      </c>
      <c r="B86" s="36" t="s">
        <v>72</v>
      </c>
      <c r="C86" s="36" t="s">
        <v>41</v>
      </c>
      <c r="D86" s="42">
        <v>239800</v>
      </c>
      <c r="E86" s="38">
        <v>922078</v>
      </c>
      <c r="F86" s="38">
        <v>657100</v>
      </c>
      <c r="G86" s="38">
        <v>657100</v>
      </c>
      <c r="H86" s="38">
        <v>922078</v>
      </c>
    </row>
    <row r="87" spans="1:8" ht="42" outlineLevel="1" x14ac:dyDescent="0.25">
      <c r="A87" s="22" t="s">
        <v>326</v>
      </c>
      <c r="B87" s="36" t="s">
        <v>72</v>
      </c>
      <c r="C87" s="36" t="s">
        <v>75</v>
      </c>
      <c r="D87" s="42">
        <v>17991300.84</v>
      </c>
      <c r="E87" s="38">
        <v>20085820.84</v>
      </c>
      <c r="F87" s="38">
        <v>18927382</v>
      </c>
      <c r="G87" s="38">
        <v>18927382</v>
      </c>
      <c r="H87" s="38">
        <v>20085820.84</v>
      </c>
    </row>
    <row r="88" spans="1:8" ht="21" outlineLevel="2" x14ac:dyDescent="0.25">
      <c r="A88" s="24" t="s">
        <v>460</v>
      </c>
      <c r="B88" s="49" t="s">
        <v>72</v>
      </c>
      <c r="C88" s="49" t="s">
        <v>43</v>
      </c>
      <c r="D88" s="42">
        <v>6622992.9299999997</v>
      </c>
      <c r="E88" s="38">
        <v>0</v>
      </c>
      <c r="F88" s="38">
        <v>0</v>
      </c>
      <c r="G88" s="38">
        <v>0</v>
      </c>
      <c r="H88" s="38">
        <v>0</v>
      </c>
    </row>
    <row r="89" spans="1:8" ht="21" outlineLevel="2" x14ac:dyDescent="0.25">
      <c r="A89" s="24" t="s">
        <v>463</v>
      </c>
      <c r="B89" s="49" t="s">
        <v>72</v>
      </c>
      <c r="C89" s="49" t="s">
        <v>228</v>
      </c>
      <c r="D89" s="42">
        <v>16707734.699999999</v>
      </c>
      <c r="E89" s="38">
        <v>0</v>
      </c>
      <c r="F89" s="38">
        <v>0</v>
      </c>
      <c r="G89" s="38">
        <v>0</v>
      </c>
      <c r="H89" s="38">
        <v>0</v>
      </c>
    </row>
    <row r="90" spans="1:8" s="23" customFormat="1" ht="31.5" outlineLevel="2" x14ac:dyDescent="0.2">
      <c r="A90" s="22" t="s">
        <v>464</v>
      </c>
      <c r="B90" s="36" t="s">
        <v>72</v>
      </c>
      <c r="C90" s="36" t="s">
        <v>76</v>
      </c>
      <c r="D90" s="42">
        <v>117792.71</v>
      </c>
      <c r="E90" s="38">
        <v>1691943.61</v>
      </c>
      <c r="F90" s="38">
        <v>1691943.61</v>
      </c>
      <c r="G90" s="38">
        <v>1691943.61</v>
      </c>
      <c r="H90" s="38">
        <v>1691943.61</v>
      </c>
    </row>
    <row r="91" spans="1:8" outlineLevel="2" x14ac:dyDescent="0.25">
      <c r="A91" s="16" t="s">
        <v>427</v>
      </c>
      <c r="B91" s="33" t="s">
        <v>77</v>
      </c>
      <c r="C91" s="33" t="s">
        <v>2</v>
      </c>
      <c r="D91" s="48">
        <f>SUM(D92:D99)</f>
        <v>20875508.030000001</v>
      </c>
      <c r="E91" s="40">
        <v>25486704.809999999</v>
      </c>
      <c r="F91" s="40">
        <v>18497930.23</v>
      </c>
      <c r="G91" s="40">
        <v>18228072.440000001</v>
      </c>
      <c r="H91" s="40">
        <v>25486704.809999999</v>
      </c>
    </row>
    <row r="92" spans="1:8" ht="21" outlineLevel="2" x14ac:dyDescent="0.25">
      <c r="A92" s="22" t="s">
        <v>465</v>
      </c>
      <c r="B92" s="36" t="s">
        <v>77</v>
      </c>
      <c r="C92" s="36" t="s">
        <v>78</v>
      </c>
      <c r="D92" s="41">
        <f>300000+10000</f>
        <v>310000</v>
      </c>
      <c r="E92" s="38">
        <f>260000+198000+100000</f>
        <v>558000</v>
      </c>
      <c r="F92" s="38">
        <v>0</v>
      </c>
      <c r="G92" s="38">
        <v>0</v>
      </c>
      <c r="H92" s="38">
        <f>260000+198000+100000</f>
        <v>558000</v>
      </c>
    </row>
    <row r="93" spans="1:8" ht="31.5" outlineLevel="1" x14ac:dyDescent="0.25">
      <c r="A93" s="24" t="s">
        <v>327</v>
      </c>
      <c r="B93" s="49" t="s">
        <v>77</v>
      </c>
      <c r="C93" s="49" t="s">
        <v>229</v>
      </c>
      <c r="D93" s="42">
        <v>1000000</v>
      </c>
      <c r="E93" s="38">
        <v>0</v>
      </c>
      <c r="F93" s="38">
        <v>0</v>
      </c>
      <c r="G93" s="38">
        <v>0</v>
      </c>
      <c r="H93" s="38">
        <v>0</v>
      </c>
    </row>
    <row r="94" spans="1:8" ht="21" outlineLevel="2" x14ac:dyDescent="0.25">
      <c r="A94" s="24" t="s">
        <v>328</v>
      </c>
      <c r="B94" s="49" t="s">
        <v>77</v>
      </c>
      <c r="C94" s="49" t="s">
        <v>230</v>
      </c>
      <c r="D94" s="42">
        <v>308000</v>
      </c>
      <c r="E94" s="38">
        <v>0</v>
      </c>
      <c r="F94" s="38">
        <v>0</v>
      </c>
      <c r="G94" s="38">
        <v>0</v>
      </c>
      <c r="H94" s="38">
        <v>0</v>
      </c>
    </row>
    <row r="95" spans="1:8" outlineLevel="2" x14ac:dyDescent="0.25">
      <c r="A95" s="22" t="s">
        <v>466</v>
      </c>
      <c r="B95" s="36" t="s">
        <v>77</v>
      </c>
      <c r="C95" s="36" t="s">
        <v>79</v>
      </c>
      <c r="D95" s="42">
        <v>301634</v>
      </c>
      <c r="E95" s="38">
        <v>2651631.81</v>
      </c>
      <c r="F95" s="38">
        <v>412225.12</v>
      </c>
      <c r="G95" s="38">
        <v>412225.12</v>
      </c>
      <c r="H95" s="38">
        <v>2651631.81</v>
      </c>
    </row>
    <row r="96" spans="1:8" ht="24" customHeight="1" outlineLevel="2" x14ac:dyDescent="0.25">
      <c r="A96" s="22" t="s">
        <v>277</v>
      </c>
      <c r="B96" s="36" t="s">
        <v>77</v>
      </c>
      <c r="C96" s="36" t="s">
        <v>80</v>
      </c>
      <c r="D96" s="42">
        <v>401199.18</v>
      </c>
      <c r="E96" s="38">
        <v>551100</v>
      </c>
      <c r="F96" s="38">
        <v>481612.5</v>
      </c>
      <c r="G96" s="38">
        <v>445187.46</v>
      </c>
      <c r="H96" s="38">
        <v>551100</v>
      </c>
    </row>
    <row r="97" spans="1:8" ht="31.5" outlineLevel="2" x14ac:dyDescent="0.25">
      <c r="A97" s="22" t="s">
        <v>329</v>
      </c>
      <c r="B97" s="36" t="s">
        <v>77</v>
      </c>
      <c r="C97" s="36" t="s">
        <v>81</v>
      </c>
      <c r="D97" s="42">
        <v>18500335.120000001</v>
      </c>
      <c r="E97" s="38">
        <v>21489973</v>
      </c>
      <c r="F97" s="38">
        <v>17368092.609999999</v>
      </c>
      <c r="G97" s="38">
        <v>17144985.18</v>
      </c>
      <c r="H97" s="38">
        <v>21489973</v>
      </c>
    </row>
    <row r="98" spans="1:8" s="23" customFormat="1" ht="21" outlineLevel="2" x14ac:dyDescent="0.2">
      <c r="A98" s="22" t="s">
        <v>467</v>
      </c>
      <c r="B98" s="36" t="s">
        <v>77</v>
      </c>
      <c r="C98" s="36" t="s">
        <v>82</v>
      </c>
      <c r="D98" s="42">
        <v>0</v>
      </c>
      <c r="E98" s="38">
        <v>180000</v>
      </c>
      <c r="F98" s="38">
        <v>180000</v>
      </c>
      <c r="G98" s="38">
        <v>180000</v>
      </c>
      <c r="H98" s="38">
        <v>180000</v>
      </c>
    </row>
    <row r="99" spans="1:8" ht="42" outlineLevel="2" x14ac:dyDescent="0.25">
      <c r="A99" s="22" t="s">
        <v>330</v>
      </c>
      <c r="B99" s="36" t="s">
        <v>77</v>
      </c>
      <c r="C99" s="36" t="s">
        <v>83</v>
      </c>
      <c r="D99" s="42">
        <v>54339.73</v>
      </c>
      <c r="E99" s="38">
        <v>56000</v>
      </c>
      <c r="F99" s="38">
        <v>56000</v>
      </c>
      <c r="G99" s="38">
        <v>45674.68</v>
      </c>
      <c r="H99" s="38">
        <v>56000</v>
      </c>
    </row>
    <row r="100" spans="1:8" outlineLevel="2" x14ac:dyDescent="0.25">
      <c r="A100" s="16" t="s">
        <v>489</v>
      </c>
      <c r="B100" s="33" t="s">
        <v>84</v>
      </c>
      <c r="C100" s="33" t="s">
        <v>2</v>
      </c>
      <c r="D100" s="48">
        <f>D101+D107+D114+D130</f>
        <v>221725935.19999999</v>
      </c>
      <c r="E100" s="40">
        <v>176977384.16</v>
      </c>
      <c r="F100" s="40">
        <v>133876069.97</v>
      </c>
      <c r="G100" s="40">
        <v>116302617.08</v>
      </c>
      <c r="H100" s="40">
        <v>176977384.16</v>
      </c>
    </row>
    <row r="101" spans="1:8" outlineLevel="2" x14ac:dyDescent="0.25">
      <c r="A101" s="16" t="s">
        <v>428</v>
      </c>
      <c r="B101" s="33" t="s">
        <v>85</v>
      </c>
      <c r="C101" s="33" t="s">
        <v>2</v>
      </c>
      <c r="D101" s="48">
        <f>SUM(D102:D106)</f>
        <v>39715524.910000004</v>
      </c>
      <c r="E101" s="40">
        <v>33345449.390000001</v>
      </c>
      <c r="F101" s="40">
        <v>27887801.960000001</v>
      </c>
      <c r="G101" s="40">
        <v>23992093.079999998</v>
      </c>
      <c r="H101" s="40">
        <v>33345449.390000001</v>
      </c>
    </row>
    <row r="102" spans="1:8" ht="21" x14ac:dyDescent="0.25">
      <c r="A102" s="22" t="s">
        <v>332</v>
      </c>
      <c r="B102" s="36" t="s">
        <v>85</v>
      </c>
      <c r="C102" s="36" t="s">
        <v>86</v>
      </c>
      <c r="D102" s="42">
        <v>14689422</v>
      </c>
      <c r="E102" s="38">
        <v>13864501.369999999</v>
      </c>
      <c r="F102" s="38">
        <v>13864501.369999999</v>
      </c>
      <c r="G102" s="38">
        <v>9987876.3399999999</v>
      </c>
      <c r="H102" s="38">
        <v>13864501.369999999</v>
      </c>
    </row>
    <row r="103" spans="1:8" ht="21" outlineLevel="1" x14ac:dyDescent="0.25">
      <c r="A103" s="22" t="s">
        <v>333</v>
      </c>
      <c r="B103" s="36" t="s">
        <v>85</v>
      </c>
      <c r="C103" s="36" t="s">
        <v>87</v>
      </c>
      <c r="D103" s="42">
        <v>17000000</v>
      </c>
      <c r="E103" s="38">
        <v>16400000</v>
      </c>
      <c r="F103" s="38">
        <v>12226488.27</v>
      </c>
      <c r="G103" s="38">
        <v>12207404.42</v>
      </c>
      <c r="H103" s="38">
        <v>16400000</v>
      </c>
    </row>
    <row r="104" spans="1:8" ht="21" outlineLevel="2" x14ac:dyDescent="0.25">
      <c r="A104" s="22" t="s">
        <v>331</v>
      </c>
      <c r="B104" s="36" t="s">
        <v>85</v>
      </c>
      <c r="C104" s="36" t="s">
        <v>88</v>
      </c>
      <c r="D104" s="42">
        <v>0</v>
      </c>
      <c r="E104" s="38">
        <v>2080948.02</v>
      </c>
      <c r="F104" s="38">
        <v>1598909.52</v>
      </c>
      <c r="G104" s="38">
        <v>1598909.52</v>
      </c>
      <c r="H104" s="38">
        <v>2080948.02</v>
      </c>
    </row>
    <row r="105" spans="1:8" outlineLevel="2" x14ac:dyDescent="0.25">
      <c r="A105" s="22" t="s">
        <v>334</v>
      </c>
      <c r="B105" s="36" t="s">
        <v>85</v>
      </c>
      <c r="C105" s="36" t="s">
        <v>89</v>
      </c>
      <c r="D105" s="42">
        <v>7498970.7400000002</v>
      </c>
      <c r="E105" s="38">
        <v>0</v>
      </c>
      <c r="F105" s="38">
        <v>0</v>
      </c>
      <c r="G105" s="38">
        <v>0</v>
      </c>
      <c r="H105" s="38">
        <v>0</v>
      </c>
    </row>
    <row r="106" spans="1:8" outlineLevel="2" x14ac:dyDescent="0.25">
      <c r="A106" s="22" t="s">
        <v>335</v>
      </c>
      <c r="B106" s="36" t="s">
        <v>85</v>
      </c>
      <c r="C106" s="36" t="s">
        <v>90</v>
      </c>
      <c r="D106" s="42">
        <v>527132.17000000004</v>
      </c>
      <c r="E106" s="38">
        <v>1000000</v>
      </c>
      <c r="F106" s="38">
        <v>197902.8</v>
      </c>
      <c r="G106" s="38">
        <v>197902.8</v>
      </c>
      <c r="H106" s="38">
        <v>1000000</v>
      </c>
    </row>
    <row r="107" spans="1:8" outlineLevel="2" x14ac:dyDescent="0.25">
      <c r="A107" s="16" t="s">
        <v>429</v>
      </c>
      <c r="B107" s="33" t="s">
        <v>91</v>
      </c>
      <c r="C107" s="33" t="s">
        <v>2</v>
      </c>
      <c r="D107" s="39">
        <f>SUM(D108:D113)</f>
        <v>106170177.94999999</v>
      </c>
      <c r="E107" s="40">
        <v>39292268.380000003</v>
      </c>
      <c r="F107" s="40">
        <v>33106708.109999999</v>
      </c>
      <c r="G107" s="40">
        <v>32858982.010000002</v>
      </c>
      <c r="H107" s="40">
        <v>39292268.380000003</v>
      </c>
    </row>
    <row r="108" spans="1:8" ht="24.75" customHeight="1" outlineLevel="2" x14ac:dyDescent="0.25">
      <c r="A108" s="22" t="s">
        <v>469</v>
      </c>
      <c r="B108" s="36" t="s">
        <v>91</v>
      </c>
      <c r="C108" s="36" t="s">
        <v>92</v>
      </c>
      <c r="D108" s="42">
        <f>30633.16+269862.69</f>
        <v>300495.84999999998</v>
      </c>
      <c r="E108" s="38">
        <f>34400+200000</f>
        <v>234400</v>
      </c>
      <c r="F108" s="38">
        <f>21991.9+198817.8</f>
        <v>220809.69999999998</v>
      </c>
      <c r="G108" s="38">
        <f>21991.9+198771.9</f>
        <v>220763.8</v>
      </c>
      <c r="H108" s="38">
        <f>34400+200000</f>
        <v>234400</v>
      </c>
    </row>
    <row r="109" spans="1:8" s="23" customFormat="1" ht="21" outlineLevel="1" x14ac:dyDescent="0.2">
      <c r="A109" s="22" t="s">
        <v>468</v>
      </c>
      <c r="B109" s="36" t="s">
        <v>91</v>
      </c>
      <c r="C109" s="36" t="s">
        <v>93</v>
      </c>
      <c r="D109" s="42">
        <v>2493071.59</v>
      </c>
      <c r="E109" s="38">
        <v>2385490</v>
      </c>
      <c r="F109" s="38">
        <v>0</v>
      </c>
      <c r="G109" s="38">
        <v>0</v>
      </c>
      <c r="H109" s="38">
        <v>2385490</v>
      </c>
    </row>
    <row r="110" spans="1:8" s="23" customFormat="1" ht="21" outlineLevel="2" x14ac:dyDescent="0.2">
      <c r="A110" s="22" t="s">
        <v>470</v>
      </c>
      <c r="B110" s="36" t="s">
        <v>91</v>
      </c>
      <c r="C110" s="36" t="s">
        <v>94</v>
      </c>
      <c r="D110" s="42">
        <v>3440103.06</v>
      </c>
      <c r="E110" s="38">
        <v>3500000</v>
      </c>
      <c r="F110" s="38">
        <v>3499898.7</v>
      </c>
      <c r="G110" s="38">
        <v>3499898.7</v>
      </c>
      <c r="H110" s="38">
        <v>3500000</v>
      </c>
    </row>
    <row r="111" spans="1:8" outlineLevel="2" x14ac:dyDescent="0.25">
      <c r="A111" s="22" t="s">
        <v>336</v>
      </c>
      <c r="B111" s="36" t="s">
        <v>91</v>
      </c>
      <c r="C111" s="36" t="s">
        <v>95</v>
      </c>
      <c r="D111" s="42">
        <v>14686635.630000001</v>
      </c>
      <c r="E111" s="38">
        <v>14158351.98</v>
      </c>
      <c r="F111" s="38">
        <v>10571973.310000001</v>
      </c>
      <c r="G111" s="38">
        <v>10324293.109999999</v>
      </c>
      <c r="H111" s="38">
        <v>14158351.98</v>
      </c>
    </row>
    <row r="112" spans="1:8" ht="31.5" outlineLevel="2" x14ac:dyDescent="0.25">
      <c r="A112" s="22" t="s">
        <v>304</v>
      </c>
      <c r="B112" s="36" t="s">
        <v>91</v>
      </c>
      <c r="C112" s="36" t="s">
        <v>38</v>
      </c>
      <c r="D112" s="42">
        <v>84859971.819999993</v>
      </c>
      <c r="E112" s="38">
        <v>18814026.399999999</v>
      </c>
      <c r="F112" s="38">
        <v>18814026.399999999</v>
      </c>
      <c r="G112" s="38">
        <v>18814026.399999999</v>
      </c>
      <c r="H112" s="38">
        <v>18814026.399999999</v>
      </c>
    </row>
    <row r="113" spans="1:8" ht="31.5" outlineLevel="2" x14ac:dyDescent="0.25">
      <c r="A113" s="22" t="s">
        <v>337</v>
      </c>
      <c r="B113" s="36" t="s">
        <v>91</v>
      </c>
      <c r="C113" s="36" t="s">
        <v>96</v>
      </c>
      <c r="D113" s="42">
        <v>389900</v>
      </c>
      <c r="E113" s="38">
        <v>200000</v>
      </c>
      <c r="F113" s="38">
        <v>0</v>
      </c>
      <c r="G113" s="38">
        <v>0</v>
      </c>
      <c r="H113" s="38">
        <v>200000</v>
      </c>
    </row>
    <row r="114" spans="1:8" outlineLevel="2" x14ac:dyDescent="0.25">
      <c r="A114" s="16" t="s">
        <v>430</v>
      </c>
      <c r="B114" s="33" t="s">
        <v>97</v>
      </c>
      <c r="C114" s="33" t="s">
        <v>2</v>
      </c>
      <c r="D114" s="39">
        <f>SUM(D115:D129)</f>
        <v>54542838.100000001</v>
      </c>
      <c r="E114" s="40">
        <v>80341126.659999996</v>
      </c>
      <c r="F114" s="40">
        <v>52977948.490000002</v>
      </c>
      <c r="G114" s="40">
        <v>40454016.789999999</v>
      </c>
      <c r="H114" s="40">
        <v>80341126.659999996</v>
      </c>
    </row>
    <row r="115" spans="1:8" outlineLevel="2" x14ac:dyDescent="0.25">
      <c r="A115" s="22" t="s">
        <v>471</v>
      </c>
      <c r="B115" s="36" t="s">
        <v>97</v>
      </c>
      <c r="C115" s="36" t="s">
        <v>98</v>
      </c>
      <c r="D115" s="42">
        <f>12474047.94+3513399.7+488634.66+698500</f>
        <v>17174582.300000001</v>
      </c>
      <c r="E115" s="38">
        <f>15890067.9+3757234.7+768671.24+1661590.69</f>
        <v>22077564.530000001</v>
      </c>
      <c r="F115" s="38">
        <f>8357515.36+2167107.82+768671.24</f>
        <v>11293294.42</v>
      </c>
      <c r="G115" s="38">
        <f>8357515.36+2167107.82+768671.24</f>
        <v>11293294.42</v>
      </c>
      <c r="H115" s="38">
        <f>15890067.9+3757234.7+768671.24+1661590.69</f>
        <v>22077564.530000001</v>
      </c>
    </row>
    <row r="116" spans="1:8" s="23" customFormat="1" ht="21" outlineLevel="2" x14ac:dyDescent="0.2">
      <c r="A116" s="22" t="s">
        <v>338</v>
      </c>
      <c r="B116" s="36" t="s">
        <v>97</v>
      </c>
      <c r="C116" s="36" t="s">
        <v>99</v>
      </c>
      <c r="D116" s="41">
        <v>0</v>
      </c>
      <c r="E116" s="38">
        <v>2000000</v>
      </c>
      <c r="F116" s="38">
        <v>1499999.97</v>
      </c>
      <c r="G116" s="38">
        <v>1408214.1</v>
      </c>
      <c r="H116" s="38">
        <v>2000000</v>
      </c>
    </row>
    <row r="117" spans="1:8" ht="21" outlineLevel="1" x14ac:dyDescent="0.25">
      <c r="A117" s="22" t="s">
        <v>339</v>
      </c>
      <c r="B117" s="36" t="s">
        <v>97</v>
      </c>
      <c r="C117" s="36" t="s">
        <v>100</v>
      </c>
      <c r="D117" s="41">
        <v>0</v>
      </c>
      <c r="E117" s="38">
        <v>584491.38</v>
      </c>
      <c r="F117" s="38">
        <v>548726.01</v>
      </c>
      <c r="G117" s="38">
        <v>548726.01</v>
      </c>
      <c r="H117" s="38">
        <v>584491.38</v>
      </c>
    </row>
    <row r="118" spans="1:8" ht="21" outlineLevel="2" x14ac:dyDescent="0.25">
      <c r="A118" s="22" t="s">
        <v>472</v>
      </c>
      <c r="B118" s="36" t="s">
        <v>97</v>
      </c>
      <c r="C118" s="36" t="s">
        <v>101</v>
      </c>
      <c r="D118" s="42">
        <f>8640100.17+1453957.41+36341.01+249000</f>
        <v>10379398.59</v>
      </c>
      <c r="E118" s="38">
        <f>8812969.68+99550+261201.95+203734.89</f>
        <v>9377456.5199999996</v>
      </c>
      <c r="F118" s="38">
        <f>5005857.5+99546.9+49095.34</f>
        <v>5154499.74</v>
      </c>
      <c r="G118" s="38">
        <f>4897114.16+99546.9+49095.34</f>
        <v>5045756.4000000004</v>
      </c>
      <c r="H118" s="38">
        <f>8812969.68+99550+261201.95+203734.89</f>
        <v>9377456.5199999996</v>
      </c>
    </row>
    <row r="119" spans="1:8" outlineLevel="2" x14ac:dyDescent="0.25">
      <c r="A119" s="22" t="s">
        <v>473</v>
      </c>
      <c r="B119" s="36" t="s">
        <v>97</v>
      </c>
      <c r="C119" s="36" t="s">
        <v>102</v>
      </c>
      <c r="D119" s="42">
        <f>346393.77+389807.71+710727.51+8908170.87</f>
        <v>10355099.859999999</v>
      </c>
      <c r="E119" s="38">
        <f>442496+1000000+800000+3247096.6</f>
        <v>5489592.5999999996</v>
      </c>
      <c r="F119" s="38">
        <f>284022.7+471000+1099422.52</f>
        <v>1854445.22</v>
      </c>
      <c r="G119" s="38">
        <f>284022.06+471000+1099422.2</f>
        <v>1854444.26</v>
      </c>
      <c r="H119" s="38">
        <f>442496+1000000+800000+3247096.6</f>
        <v>5489592.5999999996</v>
      </c>
    </row>
    <row r="120" spans="1:8" ht="31.5" outlineLevel="2" x14ac:dyDescent="0.25">
      <c r="A120" s="22" t="s">
        <v>340</v>
      </c>
      <c r="B120" s="36" t="s">
        <v>97</v>
      </c>
      <c r="C120" s="36" t="s">
        <v>103</v>
      </c>
      <c r="D120" s="42">
        <v>4948470</v>
      </c>
      <c r="E120" s="38">
        <v>4160896.2</v>
      </c>
      <c r="F120" s="38">
        <v>3556082.2</v>
      </c>
      <c r="G120" s="38">
        <v>3556082.2</v>
      </c>
      <c r="H120" s="38">
        <v>4160896.2</v>
      </c>
    </row>
    <row r="121" spans="1:8" outlineLevel="2" x14ac:dyDescent="0.25">
      <c r="A121" s="22" t="s">
        <v>343</v>
      </c>
      <c r="B121" s="36" t="s">
        <v>97</v>
      </c>
      <c r="C121" s="36" t="s">
        <v>104</v>
      </c>
      <c r="D121" s="41">
        <v>0</v>
      </c>
      <c r="E121" s="38">
        <v>12446780.6</v>
      </c>
      <c r="F121" s="38">
        <v>12446779.91</v>
      </c>
      <c r="G121" s="38">
        <v>12446779.91</v>
      </c>
      <c r="H121" s="38">
        <v>12446780.6</v>
      </c>
    </row>
    <row r="122" spans="1:8" ht="21" outlineLevel="2" x14ac:dyDescent="0.25">
      <c r="A122" s="22" t="s">
        <v>341</v>
      </c>
      <c r="B122" s="36" t="s">
        <v>97</v>
      </c>
      <c r="C122" s="36" t="s">
        <v>105</v>
      </c>
      <c r="D122" s="42">
        <v>261952.54</v>
      </c>
      <c r="E122" s="38">
        <v>303000</v>
      </c>
      <c r="F122" s="38">
        <v>201890</v>
      </c>
      <c r="G122" s="38">
        <v>188749.86</v>
      </c>
      <c r="H122" s="38">
        <v>303000</v>
      </c>
    </row>
    <row r="123" spans="1:8" ht="21" outlineLevel="2" x14ac:dyDescent="0.25">
      <c r="A123" s="22" t="s">
        <v>342</v>
      </c>
      <c r="B123" s="36" t="s">
        <v>97</v>
      </c>
      <c r="C123" s="36" t="s">
        <v>106</v>
      </c>
      <c r="D123" s="42">
        <v>174692.1</v>
      </c>
      <c r="E123" s="38">
        <v>150000</v>
      </c>
      <c r="F123" s="38">
        <v>94827.27</v>
      </c>
      <c r="G123" s="38">
        <v>93225.88</v>
      </c>
      <c r="H123" s="38">
        <v>150000</v>
      </c>
    </row>
    <row r="124" spans="1:8" s="23" customFormat="1" ht="14.25" outlineLevel="2" x14ac:dyDescent="0.2">
      <c r="A124" s="22" t="s">
        <v>474</v>
      </c>
      <c r="B124" s="36" t="s">
        <v>97</v>
      </c>
      <c r="C124" s="36" t="s">
        <v>107</v>
      </c>
      <c r="D124" s="42">
        <f>3867647.61+6474916.66+61952.82</f>
        <v>10404517.09</v>
      </c>
      <c r="E124" s="38">
        <f>4004096.72+5022146.75</f>
        <v>9026243.4700000007</v>
      </c>
      <c r="F124" s="38">
        <v>2253305.9700000002</v>
      </c>
      <c r="G124" s="38">
        <v>2253305.9700000002</v>
      </c>
      <c r="H124" s="38">
        <f>4004096.72+5022146.75</f>
        <v>9026243.4700000007</v>
      </c>
    </row>
    <row r="125" spans="1:8" outlineLevel="2" x14ac:dyDescent="0.25">
      <c r="A125" s="22" t="s">
        <v>294</v>
      </c>
      <c r="B125" s="36" t="s">
        <v>97</v>
      </c>
      <c r="C125" s="36" t="s">
        <v>108</v>
      </c>
      <c r="D125" s="42">
        <v>844125.62</v>
      </c>
      <c r="E125" s="38">
        <v>1768101.36</v>
      </c>
      <c r="F125" s="38">
        <v>1765437.78</v>
      </c>
      <c r="G125" s="38">
        <v>1765437.78</v>
      </c>
      <c r="H125" s="38">
        <v>1768101.36</v>
      </c>
    </row>
    <row r="126" spans="1:8" ht="31.5" outlineLevel="2" x14ac:dyDescent="0.25">
      <c r="A126" s="22" t="s">
        <v>345</v>
      </c>
      <c r="B126" s="36" t="s">
        <v>97</v>
      </c>
      <c r="C126" s="36" t="s">
        <v>109</v>
      </c>
      <c r="D126" s="41">
        <v>0</v>
      </c>
      <c r="E126" s="38">
        <v>432230</v>
      </c>
      <c r="F126" s="38">
        <v>0</v>
      </c>
      <c r="G126" s="38">
        <v>0</v>
      </c>
      <c r="H126" s="38">
        <v>432230</v>
      </c>
    </row>
    <row r="127" spans="1:8" ht="31.5" outlineLevel="2" x14ac:dyDescent="0.25">
      <c r="A127" s="22" t="s">
        <v>346</v>
      </c>
      <c r="B127" s="36" t="s">
        <v>97</v>
      </c>
      <c r="C127" s="36" t="s">
        <v>110</v>
      </c>
      <c r="D127" s="41">
        <v>0</v>
      </c>
      <c r="E127" s="38">
        <v>8205773</v>
      </c>
      <c r="F127" s="38">
        <v>8205773</v>
      </c>
      <c r="G127" s="38">
        <v>0</v>
      </c>
      <c r="H127" s="38">
        <v>8205773</v>
      </c>
    </row>
    <row r="128" spans="1:8" ht="31.5" outlineLevel="2" x14ac:dyDescent="0.25">
      <c r="A128" s="22" t="s">
        <v>345</v>
      </c>
      <c r="B128" s="36" t="s">
        <v>97</v>
      </c>
      <c r="C128" s="36" t="s">
        <v>111</v>
      </c>
      <c r="D128" s="41">
        <v>0</v>
      </c>
      <c r="E128" s="38">
        <v>216110</v>
      </c>
      <c r="F128" s="38">
        <v>0</v>
      </c>
      <c r="G128" s="38">
        <v>0</v>
      </c>
      <c r="H128" s="38">
        <v>216110</v>
      </c>
    </row>
    <row r="129" spans="1:8" ht="31.5" outlineLevel="2" x14ac:dyDescent="0.25">
      <c r="A129" s="22" t="s">
        <v>346</v>
      </c>
      <c r="B129" s="36" t="s">
        <v>97</v>
      </c>
      <c r="C129" s="36" t="s">
        <v>112</v>
      </c>
      <c r="D129" s="41">
        <v>0</v>
      </c>
      <c r="E129" s="38">
        <v>4102887</v>
      </c>
      <c r="F129" s="38">
        <v>4102887</v>
      </c>
      <c r="G129" s="38">
        <v>0</v>
      </c>
      <c r="H129" s="38">
        <v>4102887</v>
      </c>
    </row>
    <row r="130" spans="1:8" outlineLevel="2" x14ac:dyDescent="0.25">
      <c r="A130" s="16" t="s">
        <v>431</v>
      </c>
      <c r="B130" s="33" t="s">
        <v>113</v>
      </c>
      <c r="C130" s="33" t="s">
        <v>2</v>
      </c>
      <c r="D130" s="39">
        <f>SUM(D131:D133)</f>
        <v>21297394.239999998</v>
      </c>
      <c r="E130" s="40">
        <v>23998539.73</v>
      </c>
      <c r="F130" s="40">
        <v>19903611.41</v>
      </c>
      <c r="G130" s="40">
        <v>18997525.199999999</v>
      </c>
      <c r="H130" s="40">
        <v>23998539.73</v>
      </c>
    </row>
    <row r="131" spans="1:8" ht="23.25" customHeight="1" outlineLevel="2" x14ac:dyDescent="0.25">
      <c r="A131" s="22" t="s">
        <v>277</v>
      </c>
      <c r="B131" s="36" t="s">
        <v>113</v>
      </c>
      <c r="C131" s="36" t="s">
        <v>50</v>
      </c>
      <c r="D131" s="42">
        <v>175861.56</v>
      </c>
      <c r="E131" s="38">
        <v>306800</v>
      </c>
      <c r="F131" s="38">
        <v>304053.65999999997</v>
      </c>
      <c r="G131" s="38">
        <v>304053.65999999997</v>
      </c>
      <c r="H131" s="38">
        <v>306800</v>
      </c>
    </row>
    <row r="132" spans="1:8" ht="33" customHeight="1" outlineLevel="2" x14ac:dyDescent="0.25">
      <c r="A132" s="22" t="s">
        <v>344</v>
      </c>
      <c r="B132" s="36" t="s">
        <v>113</v>
      </c>
      <c r="C132" s="36" t="s">
        <v>114</v>
      </c>
      <c r="D132" s="42">
        <v>21121532.68</v>
      </c>
      <c r="E132" s="38">
        <v>22142607.829999998</v>
      </c>
      <c r="F132" s="38">
        <v>18059216.719999999</v>
      </c>
      <c r="G132" s="38">
        <v>17153130.510000002</v>
      </c>
      <c r="H132" s="38">
        <v>22142607.829999998</v>
      </c>
    </row>
    <row r="133" spans="1:8" ht="21" outlineLevel="2" x14ac:dyDescent="0.25">
      <c r="A133" s="22" t="s">
        <v>302</v>
      </c>
      <c r="B133" s="36" t="s">
        <v>113</v>
      </c>
      <c r="C133" s="36" t="s">
        <v>115</v>
      </c>
      <c r="D133" s="41">
        <v>0</v>
      </c>
      <c r="E133" s="38">
        <v>1549131.9</v>
      </c>
      <c r="F133" s="38">
        <v>1540341.03</v>
      </c>
      <c r="G133" s="38">
        <v>1540341.03</v>
      </c>
      <c r="H133" s="38">
        <v>1549131.9</v>
      </c>
    </row>
    <row r="134" spans="1:8" outlineLevel="2" x14ac:dyDescent="0.25">
      <c r="A134" s="16" t="s">
        <v>490</v>
      </c>
      <c r="B134" s="33" t="s">
        <v>116</v>
      </c>
      <c r="C134" s="33" t="s">
        <v>2</v>
      </c>
      <c r="D134" s="48">
        <v>499872.65</v>
      </c>
      <c r="E134" s="40">
        <v>1467500</v>
      </c>
      <c r="F134" s="40">
        <v>0</v>
      </c>
      <c r="G134" s="40">
        <v>0</v>
      </c>
      <c r="H134" s="40">
        <v>1467500</v>
      </c>
    </row>
    <row r="135" spans="1:8" outlineLevel="2" x14ac:dyDescent="0.25">
      <c r="A135" s="16" t="s">
        <v>432</v>
      </c>
      <c r="B135" s="33" t="s">
        <v>117</v>
      </c>
      <c r="C135" s="33" t="s">
        <v>2</v>
      </c>
      <c r="D135" s="48">
        <v>499872.65</v>
      </c>
      <c r="E135" s="40">
        <v>1467500</v>
      </c>
      <c r="F135" s="40">
        <v>0</v>
      </c>
      <c r="G135" s="40">
        <v>0</v>
      </c>
      <c r="H135" s="40">
        <v>1467500</v>
      </c>
    </row>
    <row r="136" spans="1:8" outlineLevel="2" x14ac:dyDescent="0.25">
      <c r="A136" s="22" t="s">
        <v>475</v>
      </c>
      <c r="B136" s="36" t="s">
        <v>117</v>
      </c>
      <c r="C136" s="36" t="s">
        <v>118</v>
      </c>
      <c r="D136" s="42">
        <v>499872.65</v>
      </c>
      <c r="E136" s="38">
        <v>1467500</v>
      </c>
      <c r="F136" s="38">
        <v>0</v>
      </c>
      <c r="G136" s="38">
        <v>0</v>
      </c>
      <c r="H136" s="38">
        <v>1467500</v>
      </c>
    </row>
    <row r="137" spans="1:8" outlineLevel="2" x14ac:dyDescent="0.25">
      <c r="A137" s="16" t="s">
        <v>491</v>
      </c>
      <c r="B137" s="33" t="s">
        <v>119</v>
      </c>
      <c r="C137" s="33" t="s">
        <v>2</v>
      </c>
      <c r="D137" s="48">
        <f>D138+D148+D160+D169+D176</f>
        <v>1539233203.78</v>
      </c>
      <c r="E137" s="40">
        <v>1662147640.6800001</v>
      </c>
      <c r="F137" s="40">
        <v>1348263094.6800001</v>
      </c>
      <c r="G137" s="40">
        <v>1348016527.46</v>
      </c>
      <c r="H137" s="40">
        <v>1662147640.6800001</v>
      </c>
    </row>
    <row r="138" spans="1:8" outlineLevel="2" x14ac:dyDescent="0.25">
      <c r="A138" s="16" t="s">
        <v>433</v>
      </c>
      <c r="B138" s="33" t="s">
        <v>120</v>
      </c>
      <c r="C138" s="33" t="s">
        <v>2</v>
      </c>
      <c r="D138" s="48">
        <f>SUM(D139:D147)</f>
        <v>646741711.3900001</v>
      </c>
      <c r="E138" s="40">
        <v>780245372.46000004</v>
      </c>
      <c r="F138" s="40">
        <v>624552585.60000002</v>
      </c>
      <c r="G138" s="40">
        <v>624552585.60000002</v>
      </c>
      <c r="H138" s="40">
        <v>780245372.46000004</v>
      </c>
    </row>
    <row r="139" spans="1:8" ht="23.25" customHeight="1" outlineLevel="2" x14ac:dyDescent="0.25">
      <c r="A139" s="22" t="s">
        <v>277</v>
      </c>
      <c r="B139" s="36" t="s">
        <v>120</v>
      </c>
      <c r="C139" s="36" t="s">
        <v>121</v>
      </c>
      <c r="D139" s="42">
        <v>9675955.0099999998</v>
      </c>
      <c r="E139" s="38">
        <v>9707275</v>
      </c>
      <c r="F139" s="38">
        <v>9707275</v>
      </c>
      <c r="G139" s="38">
        <v>9707275</v>
      </c>
      <c r="H139" s="38">
        <v>9707275</v>
      </c>
    </row>
    <row r="140" spans="1:8" ht="31.5" outlineLevel="2" x14ac:dyDescent="0.25">
      <c r="A140" s="22" t="s">
        <v>350</v>
      </c>
      <c r="B140" s="36" t="s">
        <v>120</v>
      </c>
      <c r="C140" s="36" t="s">
        <v>122</v>
      </c>
      <c r="D140" s="42">
        <v>1046626.96</v>
      </c>
      <c r="E140" s="38">
        <v>1075100</v>
      </c>
      <c r="F140" s="38">
        <v>810000</v>
      </c>
      <c r="G140" s="38">
        <v>810000</v>
      </c>
      <c r="H140" s="38">
        <v>1075100</v>
      </c>
    </row>
    <row r="141" spans="1:8" ht="31.5" outlineLevel="2" x14ac:dyDescent="0.25">
      <c r="A141" s="22" t="s">
        <v>351</v>
      </c>
      <c r="B141" s="36" t="s">
        <v>120</v>
      </c>
      <c r="C141" s="36" t="s">
        <v>123</v>
      </c>
      <c r="D141" s="42">
        <v>317428502.88999999</v>
      </c>
      <c r="E141" s="38">
        <v>332140900</v>
      </c>
      <c r="F141" s="38">
        <v>268360000</v>
      </c>
      <c r="G141" s="38">
        <v>268360000</v>
      </c>
      <c r="H141" s="38">
        <v>332140900</v>
      </c>
    </row>
    <row r="142" spans="1:8" ht="31.5" outlineLevel="2" x14ac:dyDescent="0.25">
      <c r="A142" s="22" t="s">
        <v>352</v>
      </c>
      <c r="B142" s="36" t="s">
        <v>120</v>
      </c>
      <c r="C142" s="36" t="s">
        <v>124</v>
      </c>
      <c r="D142" s="42">
        <v>55085.63</v>
      </c>
      <c r="E142" s="38">
        <v>72600</v>
      </c>
      <c r="F142" s="38">
        <v>54600</v>
      </c>
      <c r="G142" s="38">
        <v>54600</v>
      </c>
      <c r="H142" s="38">
        <v>72600</v>
      </c>
    </row>
    <row r="143" spans="1:8" ht="31.5" outlineLevel="2" x14ac:dyDescent="0.25">
      <c r="A143" s="22" t="s">
        <v>347</v>
      </c>
      <c r="B143" s="36" t="s">
        <v>120</v>
      </c>
      <c r="C143" s="36" t="s">
        <v>125</v>
      </c>
      <c r="D143" s="42">
        <v>277068852.50999999</v>
      </c>
      <c r="E143" s="38">
        <v>237839821.91</v>
      </c>
      <c r="F143" s="38">
        <v>193300000</v>
      </c>
      <c r="G143" s="38">
        <v>193300000</v>
      </c>
      <c r="H143" s="38">
        <v>237839821.91</v>
      </c>
    </row>
    <row r="144" spans="1:8" ht="21" outlineLevel="1" x14ac:dyDescent="0.25">
      <c r="A144" s="22" t="s">
        <v>353</v>
      </c>
      <c r="B144" s="36" t="s">
        <v>120</v>
      </c>
      <c r="C144" s="36" t="s">
        <v>126</v>
      </c>
      <c r="D144" s="46">
        <v>0</v>
      </c>
      <c r="E144" s="38">
        <v>110911.6</v>
      </c>
      <c r="F144" s="38">
        <v>110911.6</v>
      </c>
      <c r="G144" s="38">
        <v>110911.6</v>
      </c>
      <c r="H144" s="38">
        <v>110911.6</v>
      </c>
    </row>
    <row r="145" spans="1:8" ht="21" outlineLevel="2" x14ac:dyDescent="0.25">
      <c r="A145" s="24" t="s">
        <v>348</v>
      </c>
      <c r="B145" s="49" t="s">
        <v>120</v>
      </c>
      <c r="C145" s="49" t="s">
        <v>231</v>
      </c>
      <c r="D145" s="42">
        <v>15000000</v>
      </c>
      <c r="E145" s="38">
        <v>0</v>
      </c>
      <c r="F145" s="38">
        <v>0</v>
      </c>
      <c r="G145" s="38">
        <v>0</v>
      </c>
      <c r="H145" s="38">
        <v>0</v>
      </c>
    </row>
    <row r="146" spans="1:8" ht="21" outlineLevel="2" x14ac:dyDescent="0.25">
      <c r="A146" s="22" t="s">
        <v>349</v>
      </c>
      <c r="B146" s="36" t="s">
        <v>120</v>
      </c>
      <c r="C146" s="36" t="s">
        <v>127</v>
      </c>
      <c r="D146" s="41">
        <f>19631664.64+339757.68</f>
        <v>19971422.32</v>
      </c>
      <c r="E146" s="38">
        <v>199298763.94999999</v>
      </c>
      <c r="F146" s="38">
        <v>152209799</v>
      </c>
      <c r="G146" s="38">
        <v>152209799</v>
      </c>
      <c r="H146" s="38">
        <v>199298763.94999999</v>
      </c>
    </row>
    <row r="147" spans="1:8" outlineLevel="2" x14ac:dyDescent="0.25">
      <c r="A147" s="24" t="s">
        <v>299</v>
      </c>
      <c r="B147" s="49" t="s">
        <v>120</v>
      </c>
      <c r="C147" s="49" t="s">
        <v>38</v>
      </c>
      <c r="D147" s="42">
        <v>6495266.0700000003</v>
      </c>
      <c r="E147" s="38">
        <v>0</v>
      </c>
      <c r="F147" s="38">
        <v>0</v>
      </c>
      <c r="G147" s="38">
        <v>0</v>
      </c>
      <c r="H147" s="38">
        <v>0</v>
      </c>
    </row>
    <row r="148" spans="1:8" x14ac:dyDescent="0.25">
      <c r="A148" s="16" t="s">
        <v>434</v>
      </c>
      <c r="B148" s="33" t="s">
        <v>128</v>
      </c>
      <c r="C148" s="33" t="s">
        <v>2</v>
      </c>
      <c r="D148" s="48">
        <f>SUM(D149:D159)</f>
        <v>552857446.55999994</v>
      </c>
      <c r="E148" s="40">
        <v>535353982.33999997</v>
      </c>
      <c r="F148" s="40">
        <v>444271540.81999999</v>
      </c>
      <c r="G148" s="40">
        <v>444271540.81999999</v>
      </c>
      <c r="H148" s="40">
        <v>535353982.33999997</v>
      </c>
    </row>
    <row r="149" spans="1:8" ht="24.75" customHeight="1" outlineLevel="1" x14ac:dyDescent="0.25">
      <c r="A149" s="22" t="s">
        <v>277</v>
      </c>
      <c r="B149" s="36" t="s">
        <v>128</v>
      </c>
      <c r="C149" s="36" t="s">
        <v>121</v>
      </c>
      <c r="D149" s="44">
        <f>6115282.77-1155149.37</f>
        <v>4960133.3999999994</v>
      </c>
      <c r="E149" s="38">
        <v>4876513</v>
      </c>
      <c r="F149" s="38">
        <v>4876513</v>
      </c>
      <c r="G149" s="38">
        <v>4876513</v>
      </c>
      <c r="H149" s="38">
        <v>4876513</v>
      </c>
    </row>
    <row r="150" spans="1:8" ht="42" outlineLevel="2" x14ac:dyDescent="0.25">
      <c r="A150" s="24" t="s">
        <v>354</v>
      </c>
      <c r="B150" s="49" t="s">
        <v>128</v>
      </c>
      <c r="C150" s="49" t="s">
        <v>232</v>
      </c>
      <c r="D150" s="42">
        <v>5888200</v>
      </c>
      <c r="E150" s="38">
        <v>0</v>
      </c>
      <c r="F150" s="38">
        <v>0</v>
      </c>
      <c r="G150" s="38">
        <v>0</v>
      </c>
      <c r="H150" s="38">
        <v>0</v>
      </c>
    </row>
    <row r="151" spans="1:8" ht="33.75" customHeight="1" x14ac:dyDescent="0.25">
      <c r="A151" s="22" t="s">
        <v>357</v>
      </c>
      <c r="B151" s="36" t="s">
        <v>128</v>
      </c>
      <c r="C151" s="36" t="s">
        <v>129</v>
      </c>
      <c r="D151" s="42">
        <v>396710829.95999998</v>
      </c>
      <c r="E151" s="38">
        <v>430209100</v>
      </c>
      <c r="F151" s="38">
        <v>353862700</v>
      </c>
      <c r="G151" s="38">
        <v>353862700</v>
      </c>
      <c r="H151" s="38">
        <v>430209100</v>
      </c>
    </row>
    <row r="152" spans="1:8" s="23" customFormat="1" ht="31.5" outlineLevel="1" x14ac:dyDescent="0.2">
      <c r="A152" s="22" t="s">
        <v>355</v>
      </c>
      <c r="B152" s="36" t="s">
        <v>128</v>
      </c>
      <c r="C152" s="36" t="s">
        <v>130</v>
      </c>
      <c r="D152" s="42">
        <v>116899306.33</v>
      </c>
      <c r="E152" s="38">
        <v>69190817.739999995</v>
      </c>
      <c r="F152" s="38">
        <v>59014376.219999999</v>
      </c>
      <c r="G152" s="38">
        <v>59014376.219999999</v>
      </c>
      <c r="H152" s="38">
        <v>69190817.739999995</v>
      </c>
    </row>
    <row r="153" spans="1:8" ht="31.5" outlineLevel="2" x14ac:dyDescent="0.25">
      <c r="A153" s="24" t="s">
        <v>356</v>
      </c>
      <c r="B153" s="49" t="s">
        <v>128</v>
      </c>
      <c r="C153" s="49" t="s">
        <v>233</v>
      </c>
      <c r="D153" s="42">
        <v>1687359.67</v>
      </c>
      <c r="E153" s="38">
        <v>0</v>
      </c>
      <c r="F153" s="38">
        <v>0</v>
      </c>
      <c r="G153" s="38">
        <v>0</v>
      </c>
      <c r="H153" s="38">
        <v>0</v>
      </c>
    </row>
    <row r="154" spans="1:8" outlineLevel="2" x14ac:dyDescent="0.25">
      <c r="A154" s="22" t="s">
        <v>359</v>
      </c>
      <c r="B154" s="36" t="s">
        <v>128</v>
      </c>
      <c r="C154" s="36" t="s">
        <v>131</v>
      </c>
      <c r="D154" s="42">
        <v>1041468</v>
      </c>
      <c r="E154" s="38">
        <v>750000</v>
      </c>
      <c r="F154" s="38">
        <v>550000</v>
      </c>
      <c r="G154" s="38">
        <v>550000</v>
      </c>
      <c r="H154" s="38">
        <v>750000</v>
      </c>
    </row>
    <row r="155" spans="1:8" ht="21" outlineLevel="2" x14ac:dyDescent="0.25">
      <c r="A155" s="22" t="s">
        <v>360</v>
      </c>
      <c r="B155" s="36" t="s">
        <v>128</v>
      </c>
      <c r="C155" s="36" t="s">
        <v>132</v>
      </c>
      <c r="D155" s="42">
        <v>50000</v>
      </c>
      <c r="E155" s="38">
        <v>50000</v>
      </c>
      <c r="F155" s="38">
        <v>50000</v>
      </c>
      <c r="G155" s="38">
        <v>50000</v>
      </c>
      <c r="H155" s="38">
        <v>50000</v>
      </c>
    </row>
    <row r="156" spans="1:8" s="23" customFormat="1" ht="21" outlineLevel="2" x14ac:dyDescent="0.2">
      <c r="A156" s="22" t="s">
        <v>353</v>
      </c>
      <c r="B156" s="36" t="s">
        <v>128</v>
      </c>
      <c r="C156" s="36" t="s">
        <v>126</v>
      </c>
      <c r="D156" s="44">
        <f>992860.48-450000</f>
        <v>542860.48</v>
      </c>
      <c r="E156" s="38">
        <v>338951.6</v>
      </c>
      <c r="F156" s="38">
        <v>338951.6</v>
      </c>
      <c r="G156" s="38">
        <v>338951.6</v>
      </c>
      <c r="H156" s="38">
        <v>338951.6</v>
      </c>
    </row>
    <row r="157" spans="1:8" s="23" customFormat="1" ht="31.5" outlineLevel="2" x14ac:dyDescent="0.2">
      <c r="A157" s="22" t="s">
        <v>361</v>
      </c>
      <c r="B157" s="36" t="s">
        <v>128</v>
      </c>
      <c r="C157" s="36" t="s">
        <v>133</v>
      </c>
      <c r="D157" s="42">
        <v>1628764.92</v>
      </c>
      <c r="E157" s="38">
        <v>1635100</v>
      </c>
      <c r="F157" s="38">
        <v>1439000</v>
      </c>
      <c r="G157" s="38">
        <v>1439000</v>
      </c>
      <c r="H157" s="38">
        <v>1635100</v>
      </c>
    </row>
    <row r="158" spans="1:8" outlineLevel="2" x14ac:dyDescent="0.25">
      <c r="A158" s="22" t="s">
        <v>362</v>
      </c>
      <c r="B158" s="36" t="s">
        <v>128</v>
      </c>
      <c r="C158" s="36" t="s">
        <v>134</v>
      </c>
      <c r="D158" s="42">
        <v>20360916</v>
      </c>
      <c r="E158" s="38">
        <v>24994600</v>
      </c>
      <c r="F158" s="38">
        <v>21420000</v>
      </c>
      <c r="G158" s="38">
        <v>21420000</v>
      </c>
      <c r="H158" s="38">
        <v>24994600</v>
      </c>
    </row>
    <row r="159" spans="1:8" s="23" customFormat="1" ht="31.5" outlineLevel="2" x14ac:dyDescent="0.2">
      <c r="A159" s="22" t="s">
        <v>363</v>
      </c>
      <c r="B159" s="36" t="s">
        <v>128</v>
      </c>
      <c r="C159" s="36" t="s">
        <v>135</v>
      </c>
      <c r="D159" s="42">
        <v>3087607.8</v>
      </c>
      <c r="E159" s="38">
        <v>3308900</v>
      </c>
      <c r="F159" s="38">
        <v>2720000</v>
      </c>
      <c r="G159" s="38">
        <v>2720000</v>
      </c>
      <c r="H159" s="38">
        <v>3308900</v>
      </c>
    </row>
    <row r="160" spans="1:8" s="23" customFormat="1" ht="14.25" outlineLevel="1" x14ac:dyDescent="0.2">
      <c r="A160" s="16" t="s">
        <v>435</v>
      </c>
      <c r="B160" s="33" t="s">
        <v>136</v>
      </c>
      <c r="C160" s="33" t="s">
        <v>2</v>
      </c>
      <c r="D160" s="39">
        <f>SUM(D161:D168)</f>
        <v>217321545.44999999</v>
      </c>
      <c r="E160" s="40">
        <v>231307271.91999999</v>
      </c>
      <c r="F160" s="40">
        <v>184607972.33000001</v>
      </c>
      <c r="G160" s="40">
        <v>184507972.33000001</v>
      </c>
      <c r="H160" s="40">
        <v>231307271.91999999</v>
      </c>
    </row>
    <row r="161" spans="1:8" ht="23.25" customHeight="1" outlineLevel="2" x14ac:dyDescent="0.25">
      <c r="A161" s="22" t="s">
        <v>277</v>
      </c>
      <c r="B161" s="36" t="s">
        <v>136</v>
      </c>
      <c r="C161" s="36" t="s">
        <v>121</v>
      </c>
      <c r="D161" s="46">
        <v>1155149.3700000001</v>
      </c>
      <c r="E161" s="38">
        <v>1424719.23</v>
      </c>
      <c r="F161" s="38">
        <v>1406500</v>
      </c>
      <c r="G161" s="38">
        <v>1406500</v>
      </c>
      <c r="H161" s="38">
        <v>1424719.23</v>
      </c>
    </row>
    <row r="162" spans="1:8" ht="31.5" outlineLevel="2" x14ac:dyDescent="0.25">
      <c r="A162" s="22" t="s">
        <v>358</v>
      </c>
      <c r="B162" s="36" t="s">
        <v>136</v>
      </c>
      <c r="C162" s="36" t="s">
        <v>137</v>
      </c>
      <c r="D162" s="44">
        <v>120292801</v>
      </c>
      <c r="E162" s="38">
        <v>130017305</v>
      </c>
      <c r="F162" s="38">
        <v>102200000</v>
      </c>
      <c r="G162" s="38">
        <v>102200000</v>
      </c>
      <c r="H162" s="38">
        <v>130017305</v>
      </c>
    </row>
    <row r="163" spans="1:8" ht="21" outlineLevel="2" x14ac:dyDescent="0.25">
      <c r="A163" s="22" t="s">
        <v>353</v>
      </c>
      <c r="B163" s="36" t="s">
        <v>136</v>
      </c>
      <c r="C163" s="36" t="s">
        <v>126</v>
      </c>
      <c r="D163" s="46">
        <v>450000</v>
      </c>
      <c r="E163" s="38">
        <v>329000</v>
      </c>
      <c r="F163" s="38">
        <v>429000</v>
      </c>
      <c r="G163" s="38">
        <v>329000</v>
      </c>
      <c r="H163" s="38">
        <v>329000</v>
      </c>
    </row>
    <row r="164" spans="1:8" ht="23.25" customHeight="1" outlineLevel="2" x14ac:dyDescent="0.25">
      <c r="A164" s="22" t="s">
        <v>277</v>
      </c>
      <c r="B164" s="36" t="s">
        <v>136</v>
      </c>
      <c r="C164" s="36" t="s">
        <v>138</v>
      </c>
      <c r="D164" s="42">
        <v>1736426.88</v>
      </c>
      <c r="E164" s="38">
        <v>1500000</v>
      </c>
      <c r="F164" s="38">
        <v>1323772.33</v>
      </c>
      <c r="G164" s="38">
        <v>1323772.33</v>
      </c>
      <c r="H164" s="38">
        <v>1500000</v>
      </c>
    </row>
    <row r="165" spans="1:8" ht="31.5" outlineLevel="2" x14ac:dyDescent="0.25">
      <c r="A165" s="22" t="s">
        <v>350</v>
      </c>
      <c r="B165" s="36" t="s">
        <v>136</v>
      </c>
      <c r="C165" s="36" t="s">
        <v>139</v>
      </c>
      <c r="D165" s="42">
        <v>2784400</v>
      </c>
      <c r="E165" s="38">
        <v>2654800</v>
      </c>
      <c r="F165" s="38">
        <v>2197100</v>
      </c>
      <c r="G165" s="38">
        <v>2197100</v>
      </c>
      <c r="H165" s="38">
        <v>2654800</v>
      </c>
    </row>
    <row r="166" spans="1:8" ht="31.5" outlineLevel="2" x14ac:dyDescent="0.25">
      <c r="A166" s="22" t="s">
        <v>352</v>
      </c>
      <c r="B166" s="36" t="s">
        <v>136</v>
      </c>
      <c r="C166" s="36" t="s">
        <v>140</v>
      </c>
      <c r="D166" s="42">
        <v>146600</v>
      </c>
      <c r="E166" s="38">
        <v>139800</v>
      </c>
      <c r="F166" s="38">
        <v>115700</v>
      </c>
      <c r="G166" s="38">
        <v>115700</v>
      </c>
      <c r="H166" s="38">
        <v>139800</v>
      </c>
    </row>
    <row r="167" spans="1:8" ht="31.5" outlineLevel="2" x14ac:dyDescent="0.25">
      <c r="A167" s="22" t="s">
        <v>358</v>
      </c>
      <c r="B167" s="36" t="s">
        <v>136</v>
      </c>
      <c r="C167" s="36" t="s">
        <v>141</v>
      </c>
      <c r="D167" s="42">
        <v>90611504.200000003</v>
      </c>
      <c r="E167" s="38">
        <v>95241647.689999998</v>
      </c>
      <c r="F167" s="38">
        <v>76935900</v>
      </c>
      <c r="G167" s="38">
        <v>76935900</v>
      </c>
      <c r="H167" s="38">
        <v>95241647.689999998</v>
      </c>
    </row>
    <row r="168" spans="1:8" outlineLevel="2" x14ac:dyDescent="0.25">
      <c r="A168" s="24" t="s">
        <v>364</v>
      </c>
      <c r="B168" s="49" t="s">
        <v>136</v>
      </c>
      <c r="C168" s="49" t="s">
        <v>234</v>
      </c>
      <c r="D168" s="42">
        <v>144664</v>
      </c>
      <c r="E168" s="38">
        <v>0</v>
      </c>
      <c r="F168" s="38">
        <v>0</v>
      </c>
      <c r="G168" s="38">
        <v>0</v>
      </c>
      <c r="H168" s="38">
        <v>0</v>
      </c>
    </row>
    <row r="169" spans="1:8" outlineLevel="2" x14ac:dyDescent="0.25">
      <c r="A169" s="16" t="s">
        <v>436</v>
      </c>
      <c r="B169" s="33" t="s">
        <v>142</v>
      </c>
      <c r="C169" s="33" t="s">
        <v>2</v>
      </c>
      <c r="D169" s="48">
        <f>SUM(D170:D175)</f>
        <v>9820902.2799999993</v>
      </c>
      <c r="E169" s="40">
        <v>5612339</v>
      </c>
      <c r="F169" s="40">
        <v>5164810.2699999996</v>
      </c>
      <c r="G169" s="40">
        <v>5084096.25</v>
      </c>
      <c r="H169" s="40">
        <v>5612339</v>
      </c>
    </row>
    <row r="170" spans="1:8" s="23" customFormat="1" ht="14.25" outlineLevel="1" x14ac:dyDescent="0.2">
      <c r="A170" s="22" t="s">
        <v>477</v>
      </c>
      <c r="B170" s="36" t="s">
        <v>142</v>
      </c>
      <c r="C170" s="36" t="s">
        <v>143</v>
      </c>
      <c r="D170" s="42">
        <v>866978.14</v>
      </c>
      <c r="E170" s="38">
        <v>500000</v>
      </c>
      <c r="F170" s="38">
        <v>484400</v>
      </c>
      <c r="G170" s="38">
        <v>426316.69</v>
      </c>
      <c r="H170" s="38">
        <v>500000</v>
      </c>
    </row>
    <row r="171" spans="1:8" ht="21" outlineLevel="2" x14ac:dyDescent="0.25">
      <c r="A171" s="22" t="s">
        <v>478</v>
      </c>
      <c r="B171" s="36" t="s">
        <v>142</v>
      </c>
      <c r="C171" s="36" t="s">
        <v>144</v>
      </c>
      <c r="D171" s="42">
        <v>257125.05</v>
      </c>
      <c r="E171" s="38">
        <v>270000</v>
      </c>
      <c r="F171" s="38">
        <v>249215</v>
      </c>
      <c r="G171" s="38">
        <v>236107.09</v>
      </c>
      <c r="H171" s="38">
        <v>270000</v>
      </c>
    </row>
    <row r="172" spans="1:8" ht="21" outlineLevel="2" x14ac:dyDescent="0.25">
      <c r="A172" s="22" t="s">
        <v>367</v>
      </c>
      <c r="B172" s="36" t="s">
        <v>142</v>
      </c>
      <c r="C172" s="36" t="s">
        <v>145</v>
      </c>
      <c r="D172" s="42">
        <v>2325750</v>
      </c>
      <c r="E172" s="38">
        <v>2328900</v>
      </c>
      <c r="F172" s="38">
        <v>2112600</v>
      </c>
      <c r="G172" s="38">
        <v>2112600</v>
      </c>
      <c r="H172" s="38">
        <v>2328900</v>
      </c>
    </row>
    <row r="173" spans="1:8" ht="21" outlineLevel="2" x14ac:dyDescent="0.25">
      <c r="A173" s="22" t="s">
        <v>365</v>
      </c>
      <c r="B173" s="36" t="s">
        <v>142</v>
      </c>
      <c r="C173" s="36" t="s">
        <v>146</v>
      </c>
      <c r="D173" s="42">
        <v>1662136</v>
      </c>
      <c r="E173" s="38">
        <v>1598400</v>
      </c>
      <c r="F173" s="38">
        <v>1449947.8</v>
      </c>
      <c r="G173" s="38">
        <v>1449947.8</v>
      </c>
      <c r="H173" s="38">
        <v>1598400</v>
      </c>
    </row>
    <row r="174" spans="1:8" outlineLevel="2" x14ac:dyDescent="0.25">
      <c r="A174" s="22" t="s">
        <v>366</v>
      </c>
      <c r="B174" s="36" t="s">
        <v>142</v>
      </c>
      <c r="C174" s="36" t="s">
        <v>147</v>
      </c>
      <c r="D174" s="42">
        <v>4566470.49</v>
      </c>
      <c r="E174" s="38">
        <v>735039</v>
      </c>
      <c r="F174" s="38">
        <v>734141.17</v>
      </c>
      <c r="G174" s="38">
        <v>734141.17</v>
      </c>
      <c r="H174" s="38">
        <v>735039</v>
      </c>
    </row>
    <row r="175" spans="1:8" ht="21" outlineLevel="2" x14ac:dyDescent="0.25">
      <c r="A175" s="22" t="s">
        <v>368</v>
      </c>
      <c r="B175" s="36" t="s">
        <v>142</v>
      </c>
      <c r="C175" s="36" t="s">
        <v>148</v>
      </c>
      <c r="D175" s="42">
        <v>142442.6</v>
      </c>
      <c r="E175" s="38">
        <v>180000</v>
      </c>
      <c r="F175" s="38">
        <v>134506.29999999999</v>
      </c>
      <c r="G175" s="38">
        <v>124983.5</v>
      </c>
      <c r="H175" s="38">
        <v>180000</v>
      </c>
    </row>
    <row r="176" spans="1:8" outlineLevel="2" x14ac:dyDescent="0.25">
      <c r="A176" s="16" t="s">
        <v>437</v>
      </c>
      <c r="B176" s="33" t="s">
        <v>149</v>
      </c>
      <c r="C176" s="33" t="s">
        <v>2</v>
      </c>
      <c r="D176" s="48">
        <f>SUM(D177:D190)</f>
        <v>112491598.09999999</v>
      </c>
      <c r="E176" s="40">
        <v>109628674.95999999</v>
      </c>
      <c r="F176" s="40">
        <v>89666185.659999996</v>
      </c>
      <c r="G176" s="40">
        <v>89600332.459999993</v>
      </c>
      <c r="H176" s="40">
        <v>109628674.95999999</v>
      </c>
    </row>
    <row r="177" spans="1:8" ht="21" outlineLevel="2" x14ac:dyDescent="0.25">
      <c r="A177" s="24" t="s">
        <v>369</v>
      </c>
      <c r="B177" s="49" t="s">
        <v>149</v>
      </c>
      <c r="C177" s="49" t="s">
        <v>235</v>
      </c>
      <c r="D177" s="42">
        <v>895000</v>
      </c>
      <c r="E177" s="38"/>
      <c r="F177" s="38"/>
      <c r="G177" s="38"/>
      <c r="H177" s="38"/>
    </row>
    <row r="178" spans="1:8" ht="31.5" outlineLevel="1" x14ac:dyDescent="0.25">
      <c r="A178" s="24" t="s">
        <v>370</v>
      </c>
      <c r="B178" s="49" t="s">
        <v>149</v>
      </c>
      <c r="C178" s="49" t="s">
        <v>236</v>
      </c>
      <c r="D178" s="42">
        <v>400000</v>
      </c>
      <c r="E178" s="38"/>
      <c r="F178" s="38"/>
      <c r="G178" s="38"/>
      <c r="H178" s="38"/>
    </row>
    <row r="179" spans="1:8" ht="21" outlineLevel="2" x14ac:dyDescent="0.25">
      <c r="A179" s="22" t="s">
        <v>371</v>
      </c>
      <c r="B179" s="36" t="s">
        <v>149</v>
      </c>
      <c r="C179" s="36" t="s">
        <v>150</v>
      </c>
      <c r="D179" s="42">
        <v>380486.22</v>
      </c>
      <c r="E179" s="38">
        <v>190000</v>
      </c>
      <c r="F179" s="38">
        <v>31000</v>
      </c>
      <c r="G179" s="38">
        <v>5000</v>
      </c>
      <c r="H179" s="38">
        <v>190000</v>
      </c>
    </row>
    <row r="180" spans="1:8" ht="21" outlineLevel="2" x14ac:dyDescent="0.25">
      <c r="A180" s="22" t="s">
        <v>372</v>
      </c>
      <c r="B180" s="36" t="s">
        <v>149</v>
      </c>
      <c r="C180" s="36" t="s">
        <v>151</v>
      </c>
      <c r="D180" s="41">
        <v>0</v>
      </c>
      <c r="E180" s="38">
        <v>24210.43</v>
      </c>
      <c r="F180" s="38">
        <v>24210.43</v>
      </c>
      <c r="G180" s="38">
        <v>24210.43</v>
      </c>
      <c r="H180" s="38">
        <v>24210.43</v>
      </c>
    </row>
    <row r="181" spans="1:8" outlineLevel="2" x14ac:dyDescent="0.25">
      <c r="A181" s="22" t="s">
        <v>373</v>
      </c>
      <c r="B181" s="36" t="s">
        <v>149</v>
      </c>
      <c r="C181" s="36" t="s">
        <v>152</v>
      </c>
      <c r="D181" s="42">
        <v>3122617.71</v>
      </c>
      <c r="E181" s="38">
        <v>2681136.7999999998</v>
      </c>
      <c r="F181" s="38">
        <v>1236020.8999999999</v>
      </c>
      <c r="G181" s="38">
        <v>1235942.8999999999</v>
      </c>
      <c r="H181" s="38">
        <v>2681136.7999999998</v>
      </c>
    </row>
    <row r="182" spans="1:8" s="23" customFormat="1" ht="21" outlineLevel="2" x14ac:dyDescent="0.2">
      <c r="A182" s="22" t="s">
        <v>374</v>
      </c>
      <c r="B182" s="36" t="s">
        <v>149</v>
      </c>
      <c r="C182" s="36" t="s">
        <v>153</v>
      </c>
      <c r="D182" s="42">
        <v>1587040</v>
      </c>
      <c r="E182" s="38">
        <v>1200000</v>
      </c>
      <c r="F182" s="38">
        <v>1100000</v>
      </c>
      <c r="G182" s="38">
        <v>1100000</v>
      </c>
      <c r="H182" s="38">
        <v>1200000</v>
      </c>
    </row>
    <row r="183" spans="1:8" ht="21" outlineLevel="2" x14ac:dyDescent="0.25">
      <c r="A183" s="22" t="s">
        <v>375</v>
      </c>
      <c r="B183" s="36" t="s">
        <v>149</v>
      </c>
      <c r="C183" s="36" t="s">
        <v>154</v>
      </c>
      <c r="D183" s="42">
        <v>99681.63</v>
      </c>
      <c r="E183" s="38">
        <v>75789.570000000007</v>
      </c>
      <c r="F183" s="38">
        <v>75789.570000000007</v>
      </c>
      <c r="G183" s="38">
        <v>36014.370000000003</v>
      </c>
      <c r="H183" s="38">
        <v>75789.570000000007</v>
      </c>
    </row>
    <row r="184" spans="1:8" ht="24" customHeight="1" outlineLevel="2" x14ac:dyDescent="0.25">
      <c r="A184" s="22" t="s">
        <v>277</v>
      </c>
      <c r="B184" s="36" t="s">
        <v>149</v>
      </c>
      <c r="C184" s="36" t="s">
        <v>155</v>
      </c>
      <c r="D184" s="42">
        <v>1274921.42</v>
      </c>
      <c r="E184" s="38">
        <v>1456839.01</v>
      </c>
      <c r="F184" s="38">
        <v>1424712</v>
      </c>
      <c r="G184" s="38">
        <v>1424712</v>
      </c>
      <c r="H184" s="38">
        <v>1456839.01</v>
      </c>
    </row>
    <row r="185" spans="1:8" ht="31.5" outlineLevel="1" x14ac:dyDescent="0.25">
      <c r="A185" s="22" t="s">
        <v>376</v>
      </c>
      <c r="B185" s="36" t="s">
        <v>149</v>
      </c>
      <c r="C185" s="36" t="s">
        <v>156</v>
      </c>
      <c r="D185" s="42">
        <v>36849700</v>
      </c>
      <c r="E185" s="38">
        <v>35628462</v>
      </c>
      <c r="F185" s="38">
        <v>29362000</v>
      </c>
      <c r="G185" s="38">
        <v>29362000</v>
      </c>
      <c r="H185" s="38">
        <v>35628462</v>
      </c>
    </row>
    <row r="186" spans="1:8" ht="31.5" outlineLevel="2" x14ac:dyDescent="0.25">
      <c r="A186" s="22" t="s">
        <v>377</v>
      </c>
      <c r="B186" s="36" t="s">
        <v>149</v>
      </c>
      <c r="C186" s="36" t="s">
        <v>157</v>
      </c>
      <c r="D186" s="42">
        <v>18186599</v>
      </c>
      <c r="E186" s="38">
        <v>19237831.82</v>
      </c>
      <c r="F186" s="38">
        <v>15684799</v>
      </c>
      <c r="G186" s="38">
        <v>15684799</v>
      </c>
      <c r="H186" s="38">
        <v>19237831.82</v>
      </c>
    </row>
    <row r="187" spans="1:8" ht="31.5" outlineLevel="2" x14ac:dyDescent="0.25">
      <c r="A187" s="22" t="s">
        <v>378</v>
      </c>
      <c r="B187" s="36" t="s">
        <v>149</v>
      </c>
      <c r="C187" s="36" t="s">
        <v>158</v>
      </c>
      <c r="D187" s="42">
        <v>15876120.859999999</v>
      </c>
      <c r="E187" s="38">
        <v>15642751.57</v>
      </c>
      <c r="F187" s="38">
        <v>12900000</v>
      </c>
      <c r="G187" s="38">
        <v>12900000</v>
      </c>
      <c r="H187" s="38">
        <v>15642751.57</v>
      </c>
    </row>
    <row r="188" spans="1:8" ht="23.25" customHeight="1" outlineLevel="2" x14ac:dyDescent="0.25">
      <c r="A188" s="22" t="s">
        <v>277</v>
      </c>
      <c r="B188" s="36" t="s">
        <v>149</v>
      </c>
      <c r="C188" s="36" t="s">
        <v>159</v>
      </c>
      <c r="D188" s="42">
        <v>571965.66</v>
      </c>
      <c r="E188" s="38">
        <v>384653.76</v>
      </c>
      <c r="F188" s="38">
        <v>384653.76</v>
      </c>
      <c r="G188" s="38">
        <v>384653.76</v>
      </c>
      <c r="H188" s="38">
        <v>384653.76</v>
      </c>
    </row>
    <row r="189" spans="1:8" ht="31.5" outlineLevel="2" x14ac:dyDescent="0.25">
      <c r="A189" s="22" t="s">
        <v>379</v>
      </c>
      <c r="B189" s="36" t="s">
        <v>149</v>
      </c>
      <c r="C189" s="36" t="s">
        <v>160</v>
      </c>
      <c r="D189" s="42">
        <v>33098465.600000001</v>
      </c>
      <c r="E189" s="38">
        <v>32963000</v>
      </c>
      <c r="F189" s="38">
        <v>27363000</v>
      </c>
      <c r="G189" s="38">
        <v>27363000</v>
      </c>
      <c r="H189" s="38">
        <v>32963000</v>
      </c>
    </row>
    <row r="190" spans="1:8" ht="21" outlineLevel="2" x14ac:dyDescent="0.25">
      <c r="A190" s="22" t="s">
        <v>371</v>
      </c>
      <c r="B190" s="36" t="s">
        <v>149</v>
      </c>
      <c r="C190" s="36" t="s">
        <v>161</v>
      </c>
      <c r="D190" s="42">
        <v>149000</v>
      </c>
      <c r="E190" s="38">
        <v>144000</v>
      </c>
      <c r="F190" s="38">
        <v>80000</v>
      </c>
      <c r="G190" s="38">
        <v>80000</v>
      </c>
      <c r="H190" s="38">
        <v>144000</v>
      </c>
    </row>
    <row r="191" spans="1:8" s="23" customFormat="1" ht="14.25" outlineLevel="2" x14ac:dyDescent="0.2">
      <c r="A191" s="16" t="s">
        <v>492</v>
      </c>
      <c r="B191" s="33" t="s">
        <v>162</v>
      </c>
      <c r="C191" s="33" t="s">
        <v>2</v>
      </c>
      <c r="D191" s="48">
        <f>D192+D209</f>
        <v>192868888.77000001</v>
      </c>
      <c r="E191" s="40">
        <v>211188916.5</v>
      </c>
      <c r="F191" s="40">
        <v>162477134.94</v>
      </c>
      <c r="G191" s="40">
        <v>162477134.94</v>
      </c>
      <c r="H191" s="40">
        <v>211188916.5</v>
      </c>
    </row>
    <row r="192" spans="1:8" outlineLevel="2" x14ac:dyDescent="0.25">
      <c r="A192" s="16" t="s">
        <v>438</v>
      </c>
      <c r="B192" s="33" t="s">
        <v>163</v>
      </c>
      <c r="C192" s="33" t="s">
        <v>2</v>
      </c>
      <c r="D192" s="48">
        <f>SUM(D193:D208)</f>
        <v>176769024.12</v>
      </c>
      <c r="E192" s="40">
        <v>195292700</v>
      </c>
      <c r="F192" s="40">
        <v>149801176.27000001</v>
      </c>
      <c r="G192" s="40">
        <v>149801176.27000001</v>
      </c>
      <c r="H192" s="40">
        <v>195292700</v>
      </c>
    </row>
    <row r="193" spans="1:8" ht="21.75" customHeight="1" outlineLevel="2" x14ac:dyDescent="0.25">
      <c r="A193" s="22" t="s">
        <v>277</v>
      </c>
      <c r="B193" s="36" t="s">
        <v>163</v>
      </c>
      <c r="C193" s="36" t="s">
        <v>164</v>
      </c>
      <c r="D193" s="42">
        <v>942048.28</v>
      </c>
      <c r="E193" s="38">
        <v>950000</v>
      </c>
      <c r="F193" s="38">
        <v>911000</v>
      </c>
      <c r="G193" s="38">
        <v>911000</v>
      </c>
      <c r="H193" s="38">
        <v>950000</v>
      </c>
    </row>
    <row r="194" spans="1:8" ht="31.5" outlineLevel="2" x14ac:dyDescent="0.25">
      <c r="A194" s="22" t="s">
        <v>350</v>
      </c>
      <c r="B194" s="36" t="s">
        <v>163</v>
      </c>
      <c r="C194" s="36" t="s">
        <v>165</v>
      </c>
      <c r="D194" s="42">
        <v>441800</v>
      </c>
      <c r="E194" s="38">
        <v>456500</v>
      </c>
      <c r="F194" s="38">
        <v>380500</v>
      </c>
      <c r="G194" s="38">
        <v>380500</v>
      </c>
      <c r="H194" s="38">
        <v>456500</v>
      </c>
    </row>
    <row r="195" spans="1:8" outlineLevel="2" x14ac:dyDescent="0.25">
      <c r="A195" s="22" t="s">
        <v>380</v>
      </c>
      <c r="B195" s="36" t="s">
        <v>163</v>
      </c>
      <c r="C195" s="36" t="s">
        <v>166</v>
      </c>
      <c r="D195" s="46">
        <v>0</v>
      </c>
      <c r="E195" s="38">
        <v>500000</v>
      </c>
      <c r="F195" s="38">
        <v>500000</v>
      </c>
      <c r="G195" s="38">
        <v>500000</v>
      </c>
      <c r="H195" s="38">
        <v>500000</v>
      </c>
    </row>
    <row r="196" spans="1:8" outlineLevel="2" x14ac:dyDescent="0.25">
      <c r="A196" s="22" t="s">
        <v>381</v>
      </c>
      <c r="B196" s="36" t="s">
        <v>163</v>
      </c>
      <c r="C196" s="36" t="s">
        <v>167</v>
      </c>
      <c r="D196" s="42">
        <v>17582</v>
      </c>
      <c r="E196" s="38">
        <v>46012.54</v>
      </c>
      <c r="F196" s="38">
        <v>46012.54</v>
      </c>
      <c r="G196" s="38">
        <v>46012.54</v>
      </c>
      <c r="H196" s="38">
        <v>46012.54</v>
      </c>
    </row>
    <row r="197" spans="1:8" ht="31.5" outlineLevel="2" x14ac:dyDescent="0.25">
      <c r="A197" s="22" t="s">
        <v>352</v>
      </c>
      <c r="B197" s="36" t="s">
        <v>163</v>
      </c>
      <c r="C197" s="36" t="s">
        <v>168</v>
      </c>
      <c r="D197" s="42">
        <v>23300</v>
      </c>
      <c r="E197" s="38">
        <v>24100</v>
      </c>
      <c r="F197" s="38">
        <v>20300</v>
      </c>
      <c r="G197" s="38">
        <v>20300</v>
      </c>
      <c r="H197" s="38">
        <v>24100</v>
      </c>
    </row>
    <row r="198" spans="1:8" s="23" customFormat="1" ht="31.5" x14ac:dyDescent="0.2">
      <c r="A198" s="22" t="s">
        <v>382</v>
      </c>
      <c r="B198" s="36" t="s">
        <v>163</v>
      </c>
      <c r="C198" s="36" t="s">
        <v>169</v>
      </c>
      <c r="D198" s="42">
        <v>60584684.219999999</v>
      </c>
      <c r="E198" s="38">
        <v>65819012.579999998</v>
      </c>
      <c r="F198" s="38">
        <v>52322600</v>
      </c>
      <c r="G198" s="38">
        <v>52322600</v>
      </c>
      <c r="H198" s="38">
        <v>65819012.579999998</v>
      </c>
    </row>
    <row r="199" spans="1:8" outlineLevel="1" x14ac:dyDescent="0.25">
      <c r="A199" s="24" t="s">
        <v>306</v>
      </c>
      <c r="B199" s="49" t="s">
        <v>163</v>
      </c>
      <c r="C199" s="49" t="s">
        <v>237</v>
      </c>
      <c r="D199" s="42">
        <v>582703.5</v>
      </c>
      <c r="E199" s="38">
        <v>0</v>
      </c>
      <c r="F199" s="38">
        <v>0</v>
      </c>
      <c r="G199" s="38">
        <v>0</v>
      </c>
      <c r="H199" s="38">
        <v>0</v>
      </c>
    </row>
    <row r="200" spans="1:8" outlineLevel="2" x14ac:dyDescent="0.25">
      <c r="A200" s="24" t="s">
        <v>383</v>
      </c>
      <c r="B200" s="49" t="s">
        <v>163</v>
      </c>
      <c r="C200" s="49" t="s">
        <v>238</v>
      </c>
      <c r="D200" s="42">
        <v>300000</v>
      </c>
      <c r="E200" s="38">
        <v>0</v>
      </c>
      <c r="F200" s="38">
        <v>0</v>
      </c>
      <c r="G200" s="38">
        <v>0</v>
      </c>
      <c r="H200" s="38">
        <v>0</v>
      </c>
    </row>
    <row r="201" spans="1:8" ht="22.5" customHeight="1" outlineLevel="2" x14ac:dyDescent="0.25">
      <c r="A201" s="22" t="s">
        <v>277</v>
      </c>
      <c r="B201" s="36" t="s">
        <v>163</v>
      </c>
      <c r="C201" s="36" t="s">
        <v>170</v>
      </c>
      <c r="D201" s="42">
        <v>1158953.31</v>
      </c>
      <c r="E201" s="38">
        <v>1523454.64</v>
      </c>
      <c r="F201" s="38">
        <v>1338788.8500000001</v>
      </c>
      <c r="G201" s="38">
        <v>1338788.8500000001</v>
      </c>
      <c r="H201" s="38">
        <v>1523454.64</v>
      </c>
    </row>
    <row r="202" spans="1:8" ht="31.5" outlineLevel="2" x14ac:dyDescent="0.25">
      <c r="A202" s="22" t="s">
        <v>350</v>
      </c>
      <c r="B202" s="36" t="s">
        <v>163</v>
      </c>
      <c r="C202" s="36" t="s">
        <v>171</v>
      </c>
      <c r="D202" s="42">
        <v>779500</v>
      </c>
      <c r="E202" s="38">
        <v>810800</v>
      </c>
      <c r="F202" s="38">
        <v>663900</v>
      </c>
      <c r="G202" s="38">
        <v>663900</v>
      </c>
      <c r="H202" s="38">
        <v>810800</v>
      </c>
    </row>
    <row r="203" spans="1:8" ht="31.5" outlineLevel="2" x14ac:dyDescent="0.25">
      <c r="A203" s="22" t="s">
        <v>352</v>
      </c>
      <c r="B203" s="36" t="s">
        <v>163</v>
      </c>
      <c r="C203" s="36" t="s">
        <v>172</v>
      </c>
      <c r="D203" s="42">
        <v>41000</v>
      </c>
      <c r="E203" s="38">
        <v>42700</v>
      </c>
      <c r="F203" s="38">
        <v>35000</v>
      </c>
      <c r="G203" s="38">
        <v>35000</v>
      </c>
      <c r="H203" s="38">
        <v>42700</v>
      </c>
    </row>
    <row r="204" spans="1:8" ht="31.5" outlineLevel="2" x14ac:dyDescent="0.25">
      <c r="A204" s="22" t="s">
        <v>384</v>
      </c>
      <c r="B204" s="36" t="s">
        <v>163</v>
      </c>
      <c r="C204" s="36" t="s">
        <v>173</v>
      </c>
      <c r="D204" s="42">
        <v>94740582.180000007</v>
      </c>
      <c r="E204" s="38">
        <v>110277116.73999999</v>
      </c>
      <c r="F204" s="38">
        <v>81832871.379999995</v>
      </c>
      <c r="G204" s="38">
        <v>81832871.379999995</v>
      </c>
      <c r="H204" s="38">
        <v>110277116.73999999</v>
      </c>
    </row>
    <row r="205" spans="1:8" outlineLevel="2" x14ac:dyDescent="0.25">
      <c r="A205" s="24" t="s">
        <v>364</v>
      </c>
      <c r="B205" s="49" t="s">
        <v>163</v>
      </c>
      <c r="C205" s="49" t="s">
        <v>239</v>
      </c>
      <c r="D205" s="42">
        <v>1778241.51</v>
      </c>
      <c r="E205" s="38">
        <v>0</v>
      </c>
      <c r="F205" s="38">
        <v>0</v>
      </c>
      <c r="G205" s="38">
        <v>0</v>
      </c>
      <c r="H205" s="38">
        <v>0</v>
      </c>
    </row>
    <row r="206" spans="1:8" outlineLevel="2" x14ac:dyDescent="0.25">
      <c r="A206" s="24" t="s">
        <v>383</v>
      </c>
      <c r="B206" s="49" t="s">
        <v>163</v>
      </c>
      <c r="C206" s="49" t="s">
        <v>240</v>
      </c>
      <c r="D206" s="42">
        <v>883423</v>
      </c>
      <c r="E206" s="38">
        <v>0</v>
      </c>
      <c r="F206" s="38">
        <v>0</v>
      </c>
      <c r="G206" s="38">
        <v>0</v>
      </c>
      <c r="H206" s="38">
        <v>0</v>
      </c>
    </row>
    <row r="207" spans="1:8" ht="22.5" customHeight="1" outlineLevel="2" x14ac:dyDescent="0.25">
      <c r="A207" s="22" t="s">
        <v>277</v>
      </c>
      <c r="B207" s="36" t="s">
        <v>163</v>
      </c>
      <c r="C207" s="36" t="s">
        <v>174</v>
      </c>
      <c r="D207" s="42">
        <v>125806.12</v>
      </c>
      <c r="E207" s="38">
        <v>258403.5</v>
      </c>
      <c r="F207" s="38">
        <v>258403.5</v>
      </c>
      <c r="G207" s="38">
        <v>258403.5</v>
      </c>
      <c r="H207" s="38">
        <v>258403.5</v>
      </c>
    </row>
    <row r="208" spans="1:8" ht="31.5" outlineLevel="2" x14ac:dyDescent="0.25">
      <c r="A208" s="22" t="s">
        <v>385</v>
      </c>
      <c r="B208" s="36" t="s">
        <v>163</v>
      </c>
      <c r="C208" s="36" t="s">
        <v>175</v>
      </c>
      <c r="D208" s="42">
        <v>14369400</v>
      </c>
      <c r="E208" s="38">
        <v>14584600</v>
      </c>
      <c r="F208" s="38">
        <v>11491800</v>
      </c>
      <c r="G208" s="38">
        <v>11491800</v>
      </c>
      <c r="H208" s="38">
        <v>14584600</v>
      </c>
    </row>
    <row r="209" spans="1:8" outlineLevel="2" x14ac:dyDescent="0.25">
      <c r="A209" s="16" t="s">
        <v>439</v>
      </c>
      <c r="B209" s="33" t="s">
        <v>176</v>
      </c>
      <c r="C209" s="33" t="s">
        <v>2</v>
      </c>
      <c r="D209" s="39">
        <f>SUM(D210:D216)</f>
        <v>16099864.649999999</v>
      </c>
      <c r="E209" s="40">
        <v>15896216.5</v>
      </c>
      <c r="F209" s="40">
        <v>12675958.67</v>
      </c>
      <c r="G209" s="40">
        <v>12675958.67</v>
      </c>
      <c r="H209" s="40">
        <v>15896216.5</v>
      </c>
    </row>
    <row r="210" spans="1:8" ht="21" outlineLevel="2" x14ac:dyDescent="0.25">
      <c r="A210" s="22" t="s">
        <v>371</v>
      </c>
      <c r="B210" s="36" t="s">
        <v>176</v>
      </c>
      <c r="C210" s="36" t="s">
        <v>177</v>
      </c>
      <c r="D210" s="42">
        <v>52000</v>
      </c>
      <c r="E210" s="38">
        <v>72000</v>
      </c>
      <c r="F210" s="38">
        <v>40000</v>
      </c>
      <c r="G210" s="38">
        <v>40000</v>
      </c>
      <c r="H210" s="38">
        <v>72000</v>
      </c>
    </row>
    <row r="211" spans="1:8" ht="21" outlineLevel="2" x14ac:dyDescent="0.25">
      <c r="A211" s="22" t="s">
        <v>371</v>
      </c>
      <c r="B211" s="36" t="s">
        <v>176</v>
      </c>
      <c r="C211" s="36" t="s">
        <v>178</v>
      </c>
      <c r="D211" s="42">
        <v>4000</v>
      </c>
      <c r="E211" s="38">
        <v>9000</v>
      </c>
      <c r="F211" s="38">
        <v>5000</v>
      </c>
      <c r="G211" s="38">
        <v>5000</v>
      </c>
      <c r="H211" s="38">
        <v>9000</v>
      </c>
    </row>
    <row r="212" spans="1:8" outlineLevel="1" x14ac:dyDescent="0.25">
      <c r="A212" s="22" t="s">
        <v>294</v>
      </c>
      <c r="B212" s="36" t="s">
        <v>176</v>
      </c>
      <c r="C212" s="36" t="s">
        <v>82</v>
      </c>
      <c r="D212" s="42">
        <v>905113.05</v>
      </c>
      <c r="E212" s="38">
        <v>1076120</v>
      </c>
      <c r="F212" s="38">
        <v>1076120</v>
      </c>
      <c r="G212" s="38">
        <v>1076120</v>
      </c>
      <c r="H212" s="38">
        <v>1076120</v>
      </c>
    </row>
    <row r="213" spans="1:8" s="23" customFormat="1" ht="25.5" customHeight="1" outlineLevel="2" x14ac:dyDescent="0.2">
      <c r="A213" s="22" t="s">
        <v>277</v>
      </c>
      <c r="B213" s="36" t="s">
        <v>176</v>
      </c>
      <c r="C213" s="36" t="s">
        <v>179</v>
      </c>
      <c r="D213" s="42">
        <v>364615.29</v>
      </c>
      <c r="E213" s="38">
        <v>141596.5</v>
      </c>
      <c r="F213" s="38">
        <v>118738.67</v>
      </c>
      <c r="G213" s="38">
        <v>118738.67</v>
      </c>
      <c r="H213" s="38">
        <v>141596.5</v>
      </c>
    </row>
    <row r="214" spans="1:8" s="23" customFormat="1" ht="31.5" outlineLevel="2" x14ac:dyDescent="0.2">
      <c r="A214" s="22" t="s">
        <v>376</v>
      </c>
      <c r="B214" s="36" t="s">
        <v>176</v>
      </c>
      <c r="C214" s="36" t="s">
        <v>180</v>
      </c>
      <c r="D214" s="42">
        <v>14371622.09</v>
      </c>
      <c r="E214" s="38">
        <v>14597500</v>
      </c>
      <c r="F214" s="38">
        <v>11436100</v>
      </c>
      <c r="G214" s="38">
        <v>11436100</v>
      </c>
      <c r="H214" s="38">
        <v>14597500</v>
      </c>
    </row>
    <row r="215" spans="1:8" outlineLevel="2" x14ac:dyDescent="0.25">
      <c r="A215" s="24" t="s">
        <v>306</v>
      </c>
      <c r="B215" s="49" t="s">
        <v>176</v>
      </c>
      <c r="C215" s="49" t="s">
        <v>241</v>
      </c>
      <c r="D215" s="42">
        <f>103000+99951.6</f>
        <v>202951.6</v>
      </c>
      <c r="E215" s="38">
        <v>0</v>
      </c>
      <c r="F215" s="38">
        <v>0</v>
      </c>
      <c r="G215" s="38">
        <v>0</v>
      </c>
      <c r="H215" s="38">
        <v>0</v>
      </c>
    </row>
    <row r="216" spans="1:8" outlineLevel="2" x14ac:dyDescent="0.25">
      <c r="A216" s="24" t="s">
        <v>383</v>
      </c>
      <c r="B216" s="49" t="s">
        <v>176</v>
      </c>
      <c r="C216" s="49" t="s">
        <v>242</v>
      </c>
      <c r="D216" s="42">
        <v>199562.62</v>
      </c>
      <c r="E216" s="38">
        <v>0</v>
      </c>
      <c r="F216" s="38">
        <v>0</v>
      </c>
      <c r="G216" s="38">
        <v>0</v>
      </c>
      <c r="H216" s="38">
        <v>0</v>
      </c>
    </row>
    <row r="217" spans="1:8" outlineLevel="2" x14ac:dyDescent="0.25">
      <c r="A217" s="16" t="s">
        <v>493</v>
      </c>
      <c r="B217" s="33" t="s">
        <v>181</v>
      </c>
      <c r="C217" s="33" t="s">
        <v>2</v>
      </c>
      <c r="D217" s="48">
        <f>D218+D220+D236+D245</f>
        <v>76380048.039999992</v>
      </c>
      <c r="E217" s="40">
        <v>76482940</v>
      </c>
      <c r="F217" s="40">
        <v>61080814.210000001</v>
      </c>
      <c r="G217" s="40">
        <v>51227747.450000003</v>
      </c>
      <c r="H217" s="40">
        <v>76482940</v>
      </c>
    </row>
    <row r="218" spans="1:8" x14ac:dyDescent="0.25">
      <c r="A218" s="16" t="s">
        <v>440</v>
      </c>
      <c r="B218" s="33" t="s">
        <v>182</v>
      </c>
      <c r="C218" s="33" t="s">
        <v>2</v>
      </c>
      <c r="D218" s="48">
        <f>D219</f>
        <v>3836344.4</v>
      </c>
      <c r="E218" s="40">
        <v>4480000</v>
      </c>
      <c r="F218" s="40">
        <v>3650915.25</v>
      </c>
      <c r="G218" s="40">
        <v>3270908.53</v>
      </c>
      <c r="H218" s="40">
        <v>4480000</v>
      </c>
    </row>
    <row r="219" spans="1:8" outlineLevel="1" x14ac:dyDescent="0.25">
      <c r="A219" s="22" t="s">
        <v>386</v>
      </c>
      <c r="B219" s="36" t="s">
        <v>182</v>
      </c>
      <c r="C219" s="36" t="s">
        <v>183</v>
      </c>
      <c r="D219" s="42">
        <v>3836344.4</v>
      </c>
      <c r="E219" s="38">
        <v>4480000</v>
      </c>
      <c r="F219" s="38">
        <v>3650915.25</v>
      </c>
      <c r="G219" s="38">
        <v>3270908.53</v>
      </c>
      <c r="H219" s="38">
        <v>4480000</v>
      </c>
    </row>
    <row r="220" spans="1:8" outlineLevel="2" x14ac:dyDescent="0.25">
      <c r="A220" s="16" t="s">
        <v>441</v>
      </c>
      <c r="B220" s="33" t="s">
        <v>184</v>
      </c>
      <c r="C220" s="33" t="s">
        <v>2</v>
      </c>
      <c r="D220" s="48">
        <f>SUM(D221:D235)</f>
        <v>13215400.02</v>
      </c>
      <c r="E220" s="40">
        <v>13249940</v>
      </c>
      <c r="F220" s="40">
        <v>11629590</v>
      </c>
      <c r="G220" s="40">
        <v>9403537.1400000006</v>
      </c>
      <c r="H220" s="40">
        <v>13249940</v>
      </c>
    </row>
    <row r="221" spans="1:8" ht="21" outlineLevel="1" x14ac:dyDescent="0.25">
      <c r="A221" s="22" t="s">
        <v>479</v>
      </c>
      <c r="B221" s="36" t="s">
        <v>184</v>
      </c>
      <c r="C221" s="36" t="s">
        <v>185</v>
      </c>
      <c r="D221" s="42">
        <v>700000</v>
      </c>
      <c r="E221" s="38">
        <v>300000</v>
      </c>
      <c r="F221" s="38">
        <v>0</v>
      </c>
      <c r="G221" s="38">
        <v>0</v>
      </c>
      <c r="H221" s="38">
        <v>300000</v>
      </c>
    </row>
    <row r="222" spans="1:8" ht="31.5" outlineLevel="2" x14ac:dyDescent="0.25">
      <c r="A222" s="22" t="s">
        <v>387</v>
      </c>
      <c r="B222" s="36" t="s">
        <v>184</v>
      </c>
      <c r="C222" s="36" t="s">
        <v>186</v>
      </c>
      <c r="D222" s="42">
        <v>149990</v>
      </c>
      <c r="E222" s="38">
        <v>140000</v>
      </c>
      <c r="F222" s="38">
        <v>134700</v>
      </c>
      <c r="G222" s="38">
        <v>125700</v>
      </c>
      <c r="H222" s="38">
        <v>140000</v>
      </c>
    </row>
    <row r="223" spans="1:8" ht="21" outlineLevel="2" x14ac:dyDescent="0.25">
      <c r="A223" s="22" t="s">
        <v>388</v>
      </c>
      <c r="B223" s="36" t="s">
        <v>184</v>
      </c>
      <c r="C223" s="36" t="s">
        <v>187</v>
      </c>
      <c r="D223" s="42">
        <v>25314.86</v>
      </c>
      <c r="E223" s="38">
        <v>101750</v>
      </c>
      <c r="F223" s="38">
        <v>101750</v>
      </c>
      <c r="G223" s="38">
        <v>99267.5</v>
      </c>
      <c r="H223" s="38">
        <v>101750</v>
      </c>
    </row>
    <row r="224" spans="1:8" outlineLevel="2" x14ac:dyDescent="0.25">
      <c r="A224" s="22" t="s">
        <v>389</v>
      </c>
      <c r="B224" s="36" t="s">
        <v>184</v>
      </c>
      <c r="C224" s="36" t="s">
        <v>188</v>
      </c>
      <c r="D224" s="41">
        <v>0</v>
      </c>
      <c r="E224" s="38">
        <v>227350</v>
      </c>
      <c r="F224" s="38">
        <v>136100</v>
      </c>
      <c r="G224" s="38">
        <v>92700</v>
      </c>
      <c r="H224" s="38">
        <v>227350</v>
      </c>
    </row>
    <row r="225" spans="1:8" ht="21" outlineLevel="2" x14ac:dyDescent="0.25">
      <c r="A225" s="22" t="s">
        <v>390</v>
      </c>
      <c r="B225" s="36" t="s">
        <v>184</v>
      </c>
      <c r="C225" s="36" t="s">
        <v>189</v>
      </c>
      <c r="D225" s="42">
        <v>486440</v>
      </c>
      <c r="E225" s="38">
        <v>80000</v>
      </c>
      <c r="F225" s="38">
        <v>59500</v>
      </c>
      <c r="G225" s="38">
        <v>51077.17</v>
      </c>
      <c r="H225" s="38">
        <v>80000</v>
      </c>
    </row>
    <row r="226" spans="1:8" ht="21" outlineLevel="2" x14ac:dyDescent="0.25">
      <c r="A226" s="22" t="s">
        <v>480</v>
      </c>
      <c r="B226" s="36" t="s">
        <v>184</v>
      </c>
      <c r="C226" s="36" t="s">
        <v>190</v>
      </c>
      <c r="D226" s="42">
        <v>95610.14</v>
      </c>
      <c r="E226" s="38">
        <v>27540</v>
      </c>
      <c r="F226" s="38">
        <v>27540</v>
      </c>
      <c r="G226" s="38">
        <v>27540</v>
      </c>
      <c r="H226" s="38">
        <v>27540</v>
      </c>
    </row>
    <row r="227" spans="1:8" ht="31.5" outlineLevel="2" x14ac:dyDescent="0.25">
      <c r="A227" s="22" t="s">
        <v>391</v>
      </c>
      <c r="B227" s="36" t="s">
        <v>184</v>
      </c>
      <c r="C227" s="36" t="s">
        <v>191</v>
      </c>
      <c r="D227" s="42">
        <v>174800</v>
      </c>
      <c r="E227" s="38">
        <v>182400</v>
      </c>
      <c r="F227" s="38">
        <v>167000</v>
      </c>
      <c r="G227" s="38">
        <v>136800</v>
      </c>
      <c r="H227" s="38">
        <v>182400</v>
      </c>
    </row>
    <row r="228" spans="1:8" ht="31.5" outlineLevel="2" x14ac:dyDescent="0.25">
      <c r="A228" s="22" t="s">
        <v>392</v>
      </c>
      <c r="B228" s="36" t="s">
        <v>184</v>
      </c>
      <c r="C228" s="36" t="s">
        <v>192</v>
      </c>
      <c r="D228" s="42">
        <v>216400</v>
      </c>
      <c r="E228" s="38">
        <v>216400</v>
      </c>
      <c r="F228" s="38">
        <v>216400</v>
      </c>
      <c r="G228" s="38">
        <v>216400</v>
      </c>
      <c r="H228" s="38">
        <v>216400</v>
      </c>
    </row>
    <row r="229" spans="1:8" ht="31.5" outlineLevel="2" x14ac:dyDescent="0.25">
      <c r="A229" s="22" t="s">
        <v>393</v>
      </c>
      <c r="B229" s="36" t="s">
        <v>184</v>
      </c>
      <c r="C229" s="36" t="s">
        <v>193</v>
      </c>
      <c r="D229" s="42">
        <v>441531.26</v>
      </c>
      <c r="E229" s="38">
        <v>561600</v>
      </c>
      <c r="F229" s="38">
        <v>460700</v>
      </c>
      <c r="G229" s="38">
        <v>337305.88</v>
      </c>
      <c r="H229" s="38">
        <v>561600</v>
      </c>
    </row>
    <row r="230" spans="1:8" ht="31.5" outlineLevel="2" x14ac:dyDescent="0.25">
      <c r="A230" s="22" t="s">
        <v>394</v>
      </c>
      <c r="B230" s="36" t="s">
        <v>184</v>
      </c>
      <c r="C230" s="36" t="s">
        <v>194</v>
      </c>
      <c r="D230" s="42">
        <v>0</v>
      </c>
      <c r="E230" s="38">
        <v>35400</v>
      </c>
      <c r="F230" s="38">
        <v>0</v>
      </c>
      <c r="G230" s="38">
        <v>0</v>
      </c>
      <c r="H230" s="38">
        <v>35400</v>
      </c>
    </row>
    <row r="231" spans="1:8" s="23" customFormat="1" ht="31.5" outlineLevel="2" x14ac:dyDescent="0.2">
      <c r="A231" s="22" t="s">
        <v>395</v>
      </c>
      <c r="B231" s="36" t="s">
        <v>184</v>
      </c>
      <c r="C231" s="36" t="s">
        <v>195</v>
      </c>
      <c r="D231" s="42">
        <v>2052700</v>
      </c>
      <c r="E231" s="38">
        <v>1628800</v>
      </c>
      <c r="F231" s="38">
        <v>1558800</v>
      </c>
      <c r="G231" s="38">
        <v>1422000</v>
      </c>
      <c r="H231" s="38">
        <v>1628800</v>
      </c>
    </row>
    <row r="232" spans="1:8" ht="31.5" outlineLevel="2" x14ac:dyDescent="0.25">
      <c r="A232" s="22" t="s">
        <v>396</v>
      </c>
      <c r="B232" s="36" t="s">
        <v>184</v>
      </c>
      <c r="C232" s="36" t="s">
        <v>196</v>
      </c>
      <c r="D232" s="42">
        <v>24229</v>
      </c>
      <c r="E232" s="38">
        <v>38200</v>
      </c>
      <c r="F232" s="38">
        <v>29000</v>
      </c>
      <c r="G232" s="38">
        <v>0</v>
      </c>
      <c r="H232" s="38">
        <v>38200</v>
      </c>
    </row>
    <row r="233" spans="1:8" ht="55.5" customHeight="1" outlineLevel="2" x14ac:dyDescent="0.25">
      <c r="A233" s="22" t="s">
        <v>397</v>
      </c>
      <c r="B233" s="36" t="s">
        <v>184</v>
      </c>
      <c r="C233" s="36" t="s">
        <v>197</v>
      </c>
      <c r="D233" s="42">
        <v>209400</v>
      </c>
      <c r="E233" s="38">
        <v>628100</v>
      </c>
      <c r="F233" s="38">
        <v>628100</v>
      </c>
      <c r="G233" s="38">
        <v>624597</v>
      </c>
      <c r="H233" s="38">
        <v>628100</v>
      </c>
    </row>
    <row r="234" spans="1:8" ht="42" outlineLevel="2" x14ac:dyDescent="0.25">
      <c r="A234" s="22" t="s">
        <v>398</v>
      </c>
      <c r="B234" s="36" t="s">
        <v>184</v>
      </c>
      <c r="C234" s="36" t="s">
        <v>198</v>
      </c>
      <c r="D234" s="42">
        <v>24509.759999999998</v>
      </c>
      <c r="E234" s="38">
        <v>59000</v>
      </c>
      <c r="F234" s="38">
        <v>0</v>
      </c>
      <c r="G234" s="38">
        <v>0</v>
      </c>
      <c r="H234" s="38">
        <v>59000</v>
      </c>
    </row>
    <row r="235" spans="1:8" ht="42" outlineLevel="2" x14ac:dyDescent="0.25">
      <c r="A235" s="22" t="s">
        <v>399</v>
      </c>
      <c r="B235" s="36" t="s">
        <v>184</v>
      </c>
      <c r="C235" s="36" t="s">
        <v>199</v>
      </c>
      <c r="D235" s="42">
        <v>8614475</v>
      </c>
      <c r="E235" s="38">
        <v>9023400</v>
      </c>
      <c r="F235" s="38">
        <v>8110000</v>
      </c>
      <c r="G235" s="38">
        <v>6270149.5899999999</v>
      </c>
      <c r="H235" s="38">
        <v>9023400</v>
      </c>
    </row>
    <row r="236" spans="1:8" outlineLevel="2" x14ac:dyDescent="0.25">
      <c r="A236" s="16" t="s">
        <v>442</v>
      </c>
      <c r="B236" s="33" t="s">
        <v>200</v>
      </c>
      <c r="C236" s="33" t="s">
        <v>2</v>
      </c>
      <c r="D236" s="48">
        <f>SUM(D237:D244)</f>
        <v>58145486.379999995</v>
      </c>
      <c r="E236" s="40">
        <v>57127500</v>
      </c>
      <c r="F236" s="40">
        <v>44576007.259999998</v>
      </c>
      <c r="G236" s="40">
        <v>37329000.079999998</v>
      </c>
      <c r="H236" s="40">
        <v>57127500</v>
      </c>
    </row>
    <row r="237" spans="1:8" ht="52.5" outlineLevel="1" x14ac:dyDescent="0.25">
      <c r="A237" s="22" t="s">
        <v>400</v>
      </c>
      <c r="B237" s="36" t="s">
        <v>200</v>
      </c>
      <c r="C237" s="36" t="s">
        <v>201</v>
      </c>
      <c r="D237" s="42">
        <v>393738.4</v>
      </c>
      <c r="E237" s="38">
        <v>565200</v>
      </c>
      <c r="F237" s="38">
        <v>431000</v>
      </c>
      <c r="G237" s="38">
        <v>396005.28</v>
      </c>
      <c r="H237" s="38">
        <v>565200</v>
      </c>
    </row>
    <row r="238" spans="1:8" ht="31.5" outlineLevel="2" x14ac:dyDescent="0.25">
      <c r="A238" s="22" t="s">
        <v>401</v>
      </c>
      <c r="B238" s="36" t="s">
        <v>200</v>
      </c>
      <c r="C238" s="36" t="s">
        <v>202</v>
      </c>
      <c r="D238" s="42">
        <v>15699460.98</v>
      </c>
      <c r="E238" s="38">
        <v>22606700</v>
      </c>
      <c r="F238" s="38">
        <v>15200000</v>
      </c>
      <c r="G238" s="38">
        <v>12140628.85</v>
      </c>
      <c r="H238" s="38">
        <v>22606700</v>
      </c>
    </row>
    <row r="239" spans="1:8" s="23" customFormat="1" ht="21" outlineLevel="2" x14ac:dyDescent="0.2">
      <c r="A239" s="22" t="s">
        <v>402</v>
      </c>
      <c r="B239" s="36" t="s">
        <v>200</v>
      </c>
      <c r="C239" s="36" t="s">
        <v>203</v>
      </c>
      <c r="D239" s="42">
        <v>20957705.640000001</v>
      </c>
      <c r="E239" s="38">
        <v>23337300</v>
      </c>
      <c r="F239" s="38">
        <v>20071400</v>
      </c>
      <c r="G239" s="38">
        <v>17013402.140000001</v>
      </c>
      <c r="H239" s="38">
        <v>23337300</v>
      </c>
    </row>
    <row r="240" spans="1:8" s="23" customFormat="1" ht="31.5" outlineLevel="2" x14ac:dyDescent="0.2">
      <c r="A240" s="22" t="s">
        <v>403</v>
      </c>
      <c r="B240" s="36" t="s">
        <v>200</v>
      </c>
      <c r="C240" s="36" t="s">
        <v>204</v>
      </c>
      <c r="D240" s="42">
        <v>0</v>
      </c>
      <c r="E240" s="38">
        <v>18900</v>
      </c>
      <c r="F240" s="38">
        <v>18900</v>
      </c>
      <c r="G240" s="38">
        <v>16907.84</v>
      </c>
      <c r="H240" s="38">
        <v>18900</v>
      </c>
    </row>
    <row r="241" spans="1:8" ht="42" outlineLevel="2" x14ac:dyDescent="0.25">
      <c r="A241" s="22" t="s">
        <v>404</v>
      </c>
      <c r="B241" s="36" t="s">
        <v>200</v>
      </c>
      <c r="C241" s="36" t="s">
        <v>205</v>
      </c>
      <c r="D241" s="42">
        <v>4791466.87</v>
      </c>
      <c r="E241" s="38">
        <v>6167000</v>
      </c>
      <c r="F241" s="38">
        <v>5119000</v>
      </c>
      <c r="G241" s="38">
        <v>4083478.46</v>
      </c>
      <c r="H241" s="38">
        <v>6167000</v>
      </c>
    </row>
    <row r="242" spans="1:8" s="23" customFormat="1" ht="42" outlineLevel="2" x14ac:dyDescent="0.2">
      <c r="A242" s="22" t="s">
        <v>405</v>
      </c>
      <c r="B242" s="36" t="s">
        <v>200</v>
      </c>
      <c r="C242" s="36" t="s">
        <v>206</v>
      </c>
      <c r="D242" s="42">
        <v>280966.87</v>
      </c>
      <c r="E242" s="38">
        <v>327400</v>
      </c>
      <c r="F242" s="38">
        <v>285400</v>
      </c>
      <c r="G242" s="38">
        <v>231284.68</v>
      </c>
      <c r="H242" s="38">
        <v>327400</v>
      </c>
    </row>
    <row r="243" spans="1:8" ht="31.5" outlineLevel="2" x14ac:dyDescent="0.25">
      <c r="A243" s="22" t="s">
        <v>406</v>
      </c>
      <c r="B243" s="36" t="s">
        <v>200</v>
      </c>
      <c r="C243" s="36" t="s">
        <v>207</v>
      </c>
      <c r="D243" s="42">
        <v>1630654.21</v>
      </c>
      <c r="E243" s="38">
        <v>1762000</v>
      </c>
      <c r="F243" s="38">
        <v>1338121.26</v>
      </c>
      <c r="G243" s="38">
        <v>1335106.83</v>
      </c>
      <c r="H243" s="38">
        <v>1762000</v>
      </c>
    </row>
    <row r="244" spans="1:8" ht="31.5" outlineLevel="2" x14ac:dyDescent="0.25">
      <c r="A244" s="22" t="s">
        <v>407</v>
      </c>
      <c r="B244" s="36" t="s">
        <v>200</v>
      </c>
      <c r="C244" s="36" t="s">
        <v>208</v>
      </c>
      <c r="D244" s="41">
        <f>14083493.41+308000</f>
        <v>14391493.41</v>
      </c>
      <c r="E244" s="38">
        <v>2343000</v>
      </c>
      <c r="F244" s="38">
        <v>2112186</v>
      </c>
      <c r="G244" s="38">
        <v>2112186</v>
      </c>
      <c r="H244" s="38">
        <v>2343000</v>
      </c>
    </row>
    <row r="245" spans="1:8" outlineLevel="2" x14ac:dyDescent="0.25">
      <c r="A245" s="16" t="s">
        <v>443</v>
      </c>
      <c r="B245" s="33" t="s">
        <v>209</v>
      </c>
      <c r="C245" s="33" t="s">
        <v>2</v>
      </c>
      <c r="D245" s="39">
        <f>SUM(D246:D249)</f>
        <v>1182817.24</v>
      </c>
      <c r="E245" s="40">
        <v>1625500</v>
      </c>
      <c r="F245" s="40">
        <v>1224301.7</v>
      </c>
      <c r="G245" s="40">
        <v>1224301.7</v>
      </c>
      <c r="H245" s="40">
        <v>1625500</v>
      </c>
    </row>
    <row r="246" spans="1:8" ht="21" outlineLevel="1" x14ac:dyDescent="0.25">
      <c r="A246" s="22" t="s">
        <v>408</v>
      </c>
      <c r="B246" s="36" t="s">
        <v>209</v>
      </c>
      <c r="C246" s="36" t="s">
        <v>210</v>
      </c>
      <c r="D246" s="42">
        <v>100000</v>
      </c>
      <c r="E246" s="38">
        <v>0</v>
      </c>
      <c r="F246" s="38">
        <v>0</v>
      </c>
      <c r="G246" s="38">
        <v>0</v>
      </c>
      <c r="H246" s="38">
        <v>0</v>
      </c>
    </row>
    <row r="247" spans="1:8" ht="21" outlineLevel="2" x14ac:dyDescent="0.25">
      <c r="A247" s="24" t="s">
        <v>411</v>
      </c>
      <c r="B247" s="49" t="s">
        <v>209</v>
      </c>
      <c r="C247" s="49" t="s">
        <v>243</v>
      </c>
      <c r="D247" s="42">
        <v>61400</v>
      </c>
      <c r="E247" s="38">
        <v>0</v>
      </c>
      <c r="F247" s="38">
        <v>0</v>
      </c>
      <c r="G247" s="38">
        <v>0</v>
      </c>
      <c r="H247" s="38">
        <v>0</v>
      </c>
    </row>
    <row r="248" spans="1:8" ht="21" outlineLevel="2" x14ac:dyDescent="0.25">
      <c r="A248" s="22" t="s">
        <v>409</v>
      </c>
      <c r="B248" s="36" t="s">
        <v>209</v>
      </c>
      <c r="C248" s="36" t="s">
        <v>211</v>
      </c>
      <c r="D248" s="42">
        <v>222514</v>
      </c>
      <c r="E248" s="38">
        <v>0</v>
      </c>
      <c r="F248" s="38">
        <v>0</v>
      </c>
      <c r="G248" s="38">
        <v>0</v>
      </c>
      <c r="H248" s="38">
        <v>0</v>
      </c>
    </row>
    <row r="249" spans="1:8" ht="31.5" outlineLevel="2" x14ac:dyDescent="0.25">
      <c r="A249" s="32" t="s">
        <v>502</v>
      </c>
      <c r="B249" s="43" t="s">
        <v>209</v>
      </c>
      <c r="C249" s="43" t="s">
        <v>212</v>
      </c>
      <c r="D249" s="44">
        <v>798903.24</v>
      </c>
      <c r="E249" s="45">
        <v>1625500</v>
      </c>
      <c r="F249" s="45">
        <v>1224301.7</v>
      </c>
      <c r="G249" s="45">
        <v>1224301.7</v>
      </c>
      <c r="H249" s="45">
        <v>1625500</v>
      </c>
    </row>
    <row r="250" spans="1:8" x14ac:dyDescent="0.25">
      <c r="A250" s="16" t="s">
        <v>494</v>
      </c>
      <c r="B250" s="33" t="s">
        <v>213</v>
      </c>
      <c r="C250" s="33" t="s">
        <v>2</v>
      </c>
      <c r="D250" s="48">
        <v>1791002.84</v>
      </c>
      <c r="E250" s="40">
        <v>1700000</v>
      </c>
      <c r="F250" s="40">
        <v>1231396</v>
      </c>
      <c r="G250" s="40">
        <v>1004164.36</v>
      </c>
      <c r="H250" s="40">
        <v>1700000</v>
      </c>
    </row>
    <row r="251" spans="1:8" outlineLevel="1" x14ac:dyDescent="0.25">
      <c r="A251" s="22" t="s">
        <v>444</v>
      </c>
      <c r="B251" s="36" t="s">
        <v>214</v>
      </c>
      <c r="C251" s="36" t="s">
        <v>2</v>
      </c>
      <c r="D251" s="42">
        <v>1791002.84</v>
      </c>
      <c r="E251" s="38">
        <v>1700000</v>
      </c>
      <c r="F251" s="38">
        <v>1231396</v>
      </c>
      <c r="G251" s="38">
        <v>1004164.36</v>
      </c>
      <c r="H251" s="38">
        <v>1700000</v>
      </c>
    </row>
    <row r="252" spans="1:8" ht="21" outlineLevel="2" x14ac:dyDescent="0.25">
      <c r="A252" s="22" t="s">
        <v>476</v>
      </c>
      <c r="B252" s="36" t="s">
        <v>214</v>
      </c>
      <c r="C252" s="36" t="s">
        <v>215</v>
      </c>
      <c r="D252" s="42">
        <v>1791002.84</v>
      </c>
      <c r="E252" s="38">
        <v>1700000</v>
      </c>
      <c r="F252" s="38">
        <v>1231396</v>
      </c>
      <c r="G252" s="38">
        <v>1004164.36</v>
      </c>
      <c r="H252" s="38">
        <v>1700000</v>
      </c>
    </row>
    <row r="253" spans="1:8" x14ac:dyDescent="0.25">
      <c r="A253" s="16" t="s">
        <v>495</v>
      </c>
      <c r="B253" s="33" t="s">
        <v>216</v>
      </c>
      <c r="C253" s="33" t="s">
        <v>2</v>
      </c>
      <c r="D253" s="48">
        <f>D254+D258</f>
        <v>15425115.550000001</v>
      </c>
      <c r="E253" s="40">
        <v>15382167</v>
      </c>
      <c r="F253" s="40">
        <v>13145643.85</v>
      </c>
      <c r="G253" s="40">
        <v>13145643.85</v>
      </c>
      <c r="H253" s="40">
        <v>15382167</v>
      </c>
    </row>
    <row r="254" spans="1:8" outlineLevel="1" x14ac:dyDescent="0.25">
      <c r="A254" s="22" t="s">
        <v>445</v>
      </c>
      <c r="B254" s="36" t="s">
        <v>217</v>
      </c>
      <c r="C254" s="36" t="s">
        <v>2</v>
      </c>
      <c r="D254" s="42">
        <f>SUM(D255:D257)</f>
        <v>4912883</v>
      </c>
      <c r="E254" s="38">
        <v>5199000</v>
      </c>
      <c r="F254" s="38">
        <v>4722350</v>
      </c>
      <c r="G254" s="38">
        <v>4722350</v>
      </c>
      <c r="H254" s="38">
        <v>5199000</v>
      </c>
    </row>
    <row r="255" spans="1:8" ht="24.75" customHeight="1" outlineLevel="2" x14ac:dyDescent="0.25">
      <c r="A255" s="22" t="s">
        <v>277</v>
      </c>
      <c r="B255" s="36" t="s">
        <v>217</v>
      </c>
      <c r="C255" s="36" t="s">
        <v>41</v>
      </c>
      <c r="D255" s="42">
        <v>128565.37</v>
      </c>
      <c r="E255" s="38">
        <v>102000</v>
      </c>
      <c r="F255" s="38">
        <v>102000</v>
      </c>
      <c r="G255" s="38">
        <v>102000</v>
      </c>
      <c r="H255" s="38">
        <v>102000</v>
      </c>
    </row>
    <row r="256" spans="1:8" ht="31.5" outlineLevel="2" x14ac:dyDescent="0.25">
      <c r="A256" s="22" t="s">
        <v>410</v>
      </c>
      <c r="B256" s="36" t="s">
        <v>217</v>
      </c>
      <c r="C256" s="36" t="s">
        <v>218</v>
      </c>
      <c r="D256" s="42">
        <v>4745883</v>
      </c>
      <c r="E256" s="38">
        <v>5097000</v>
      </c>
      <c r="F256" s="38">
        <v>4620350</v>
      </c>
      <c r="G256" s="38">
        <v>4620350</v>
      </c>
      <c r="H256" s="38">
        <v>5097000</v>
      </c>
    </row>
    <row r="257" spans="1:8" outlineLevel="1" x14ac:dyDescent="0.25">
      <c r="A257" s="24" t="s">
        <v>306</v>
      </c>
      <c r="B257" s="49" t="s">
        <v>217</v>
      </c>
      <c r="C257" s="49" t="s">
        <v>43</v>
      </c>
      <c r="D257" s="42">
        <v>38434.629999999997</v>
      </c>
      <c r="E257" s="38">
        <v>0</v>
      </c>
      <c r="F257" s="38">
        <v>0</v>
      </c>
      <c r="G257" s="38">
        <v>0</v>
      </c>
      <c r="H257" s="38">
        <v>0</v>
      </c>
    </row>
    <row r="258" spans="1:8" s="23" customFormat="1" ht="14.25" outlineLevel="2" x14ac:dyDescent="0.2">
      <c r="A258" s="22" t="s">
        <v>446</v>
      </c>
      <c r="B258" s="36" t="s">
        <v>219</v>
      </c>
      <c r="C258" s="36" t="s">
        <v>2</v>
      </c>
      <c r="D258" s="42">
        <f>SUM(D259:D261)</f>
        <v>10512232.550000001</v>
      </c>
      <c r="E258" s="38">
        <v>10183167</v>
      </c>
      <c r="F258" s="38">
        <v>8423293.8499999996</v>
      </c>
      <c r="G258" s="38">
        <v>8423293.8499999996</v>
      </c>
      <c r="H258" s="38">
        <v>10183167</v>
      </c>
    </row>
    <row r="259" spans="1:8" ht="23.25" customHeight="1" outlineLevel="2" x14ac:dyDescent="0.25">
      <c r="A259" s="22" t="s">
        <v>277</v>
      </c>
      <c r="B259" s="36" t="s">
        <v>219</v>
      </c>
      <c r="C259" s="36" t="s">
        <v>41</v>
      </c>
      <c r="D259" s="42">
        <v>199542.32</v>
      </c>
      <c r="E259" s="38">
        <v>193000</v>
      </c>
      <c r="F259" s="38">
        <v>193000</v>
      </c>
      <c r="G259" s="38">
        <v>193000</v>
      </c>
      <c r="H259" s="38">
        <v>193000</v>
      </c>
    </row>
    <row r="260" spans="1:8" ht="31.5" x14ac:dyDescent="0.25">
      <c r="A260" s="22" t="s">
        <v>410</v>
      </c>
      <c r="B260" s="36" t="s">
        <v>219</v>
      </c>
      <c r="C260" s="36" t="s">
        <v>218</v>
      </c>
      <c r="D260" s="42">
        <v>10283567.75</v>
      </c>
      <c r="E260" s="38">
        <v>9990167</v>
      </c>
      <c r="F260" s="38">
        <v>8230293.8499999996</v>
      </c>
      <c r="G260" s="38">
        <v>8230293.8499999996</v>
      </c>
      <c r="H260" s="38">
        <v>9990167</v>
      </c>
    </row>
    <row r="261" spans="1:8" outlineLevel="1" x14ac:dyDescent="0.25">
      <c r="A261" s="24" t="s">
        <v>306</v>
      </c>
      <c r="B261" s="49" t="s">
        <v>219</v>
      </c>
      <c r="C261" s="49" t="s">
        <v>43</v>
      </c>
      <c r="D261" s="42">
        <v>29122.48</v>
      </c>
      <c r="E261" s="38">
        <v>0</v>
      </c>
      <c r="F261" s="38">
        <v>0</v>
      </c>
      <c r="G261" s="38">
        <v>0</v>
      </c>
      <c r="H261" s="38">
        <v>0</v>
      </c>
    </row>
    <row r="262" spans="1:8" outlineLevel="2" x14ac:dyDescent="0.25">
      <c r="A262" s="16" t="s">
        <v>496</v>
      </c>
      <c r="B262" s="33" t="s">
        <v>220</v>
      </c>
      <c r="C262" s="33" t="s">
        <v>2</v>
      </c>
      <c r="D262" s="39">
        <f>D263</f>
        <v>0</v>
      </c>
      <c r="E262" s="40">
        <v>1993000</v>
      </c>
      <c r="F262" s="40">
        <v>47827.08</v>
      </c>
      <c r="G262" s="40">
        <v>47827.08</v>
      </c>
      <c r="H262" s="40">
        <v>1993000</v>
      </c>
    </row>
    <row r="263" spans="1:8" x14ac:dyDescent="0.25">
      <c r="A263" s="22" t="s">
        <v>447</v>
      </c>
      <c r="B263" s="36" t="s">
        <v>221</v>
      </c>
      <c r="C263" s="36" t="s">
        <v>2</v>
      </c>
      <c r="D263" s="41">
        <f>D264</f>
        <v>0</v>
      </c>
      <c r="E263" s="38">
        <v>1993000</v>
      </c>
      <c r="F263" s="38">
        <v>47827.08</v>
      </c>
      <c r="G263" s="38">
        <v>47827.08</v>
      </c>
      <c r="H263" s="38">
        <v>1993000</v>
      </c>
    </row>
    <row r="264" spans="1:8" x14ac:dyDescent="0.25">
      <c r="A264" s="22" t="s">
        <v>412</v>
      </c>
      <c r="B264" s="36" t="s">
        <v>221</v>
      </c>
      <c r="C264" s="36" t="s">
        <v>222</v>
      </c>
      <c r="D264" s="41">
        <v>0</v>
      </c>
      <c r="E264" s="38">
        <v>1993000</v>
      </c>
      <c r="F264" s="38">
        <v>47827.08</v>
      </c>
      <c r="G264" s="38">
        <v>47827.08</v>
      </c>
      <c r="H264" s="38">
        <v>1993000</v>
      </c>
    </row>
    <row r="265" spans="1:8" x14ac:dyDescent="0.25">
      <c r="A265" s="97" t="s">
        <v>223</v>
      </c>
      <c r="B265" s="98"/>
      <c r="C265" s="98"/>
      <c r="D265" s="50">
        <f>D262+D253+D250+D217+D191+D137+D134+D100+D65+D53+D6</f>
        <v>2509308888.0100002</v>
      </c>
      <c r="E265" s="51">
        <v>2630660417.5599999</v>
      </c>
      <c r="F265" s="51">
        <v>2002378573.3599999</v>
      </c>
      <c r="G265" s="51">
        <f>2028763314.72-60000000</f>
        <v>1968763314.72</v>
      </c>
      <c r="H265" s="51">
        <v>2630660417.5599999</v>
      </c>
    </row>
    <row r="266" spans="1:8" x14ac:dyDescent="0.25">
      <c r="A266" s="18"/>
      <c r="B266" s="52"/>
      <c r="C266" s="52"/>
      <c r="D266" s="53"/>
      <c r="E266" s="54"/>
      <c r="F266" s="54"/>
      <c r="G266" s="54"/>
    </row>
    <row r="267" spans="1:8" s="23" customFormat="1" ht="14.25" x14ac:dyDescent="0.2">
      <c r="A267" s="94" t="s">
        <v>500</v>
      </c>
      <c r="B267" s="95"/>
      <c r="C267" s="96"/>
      <c r="D267" s="56">
        <f>доходы!B36-расходы!D265</f>
        <v>-115891611.36999989</v>
      </c>
      <c r="E267" s="56">
        <f>доходы!C36-расходы!E265</f>
        <v>-224771637.96999979</v>
      </c>
      <c r="F267" s="56">
        <f>доходы!D36-расходы!F265</f>
        <v>-192861116.31999969</v>
      </c>
      <c r="G267" s="57">
        <f>доходы!D36-расходы!G265</f>
        <v>-159245857.67999983</v>
      </c>
      <c r="H267" s="58">
        <f>доходы!E36-расходы!H265</f>
        <v>-240555003.62000036</v>
      </c>
    </row>
    <row r="268" spans="1:8" x14ac:dyDescent="0.25">
      <c r="A268" s="19"/>
      <c r="B268" s="59"/>
      <c r="C268" s="59"/>
      <c r="D268" s="60"/>
      <c r="E268" s="61"/>
      <c r="F268" s="61"/>
      <c r="G268" s="61"/>
    </row>
    <row r="269" spans="1:8" x14ac:dyDescent="0.25">
      <c r="A269" s="19"/>
      <c r="B269" s="59"/>
      <c r="C269" s="59"/>
      <c r="D269" s="60"/>
      <c r="E269" s="61"/>
      <c r="F269" s="61"/>
      <c r="G269" s="61"/>
    </row>
    <row r="270" spans="1:8" x14ac:dyDescent="0.25">
      <c r="A270" s="19"/>
      <c r="B270" s="59"/>
      <c r="C270" s="59"/>
      <c r="D270" s="60"/>
      <c r="E270" s="61"/>
      <c r="F270" s="61"/>
      <c r="G270" s="61"/>
    </row>
    <row r="271" spans="1:8" x14ac:dyDescent="0.25">
      <c r="A271" s="19"/>
      <c r="B271" s="59"/>
      <c r="C271" s="59"/>
      <c r="D271" s="60"/>
      <c r="E271" s="61"/>
      <c r="F271" s="61"/>
      <c r="G271" s="61"/>
    </row>
    <row r="272" spans="1:8" s="23" customFormat="1" ht="14.25" x14ac:dyDescent="0.2">
      <c r="A272" s="19"/>
      <c r="B272" s="59"/>
      <c r="C272" s="59"/>
      <c r="D272" s="60"/>
      <c r="E272" s="61"/>
      <c r="F272" s="61"/>
      <c r="G272" s="61"/>
      <c r="H272" s="55"/>
    </row>
    <row r="273" spans="1:8" x14ac:dyDescent="0.25">
      <c r="A273" s="19"/>
      <c r="B273" s="59"/>
      <c r="C273" s="59"/>
      <c r="D273" s="60"/>
      <c r="E273" s="61"/>
      <c r="F273" s="61"/>
      <c r="G273" s="61"/>
    </row>
    <row r="274" spans="1:8" x14ac:dyDescent="0.25">
      <c r="A274" s="19"/>
      <c r="B274" s="59"/>
      <c r="C274" s="59"/>
      <c r="D274" s="60"/>
      <c r="E274" s="61"/>
      <c r="F274" s="61"/>
      <c r="G274" s="61"/>
    </row>
    <row r="275" spans="1:8" s="23" customFormat="1" ht="14.25" x14ac:dyDescent="0.2">
      <c r="A275" s="19"/>
      <c r="B275" s="59"/>
      <c r="C275" s="59"/>
      <c r="D275" s="60"/>
      <c r="E275" s="61"/>
      <c r="F275" s="61"/>
      <c r="G275" s="61"/>
      <c r="H275" s="55"/>
    </row>
    <row r="276" spans="1:8" x14ac:dyDescent="0.25">
      <c r="A276" s="19"/>
      <c r="B276" s="59"/>
      <c r="C276" s="59"/>
      <c r="D276" s="60"/>
      <c r="E276" s="61"/>
      <c r="F276" s="61"/>
      <c r="G276" s="61"/>
    </row>
    <row r="277" spans="1:8" x14ac:dyDescent="0.25">
      <c r="A277" s="19"/>
      <c r="B277" s="59"/>
      <c r="C277" s="59"/>
      <c r="D277" s="60"/>
      <c r="E277" s="61"/>
      <c r="F277" s="61"/>
      <c r="G277" s="61"/>
    </row>
    <row r="278" spans="1:8" x14ac:dyDescent="0.25">
      <c r="A278" s="19"/>
      <c r="B278" s="59"/>
      <c r="C278" s="59"/>
      <c r="D278" s="60"/>
      <c r="E278" s="61"/>
      <c r="F278" s="61"/>
      <c r="G278" s="61"/>
    </row>
    <row r="284" spans="1:8" s="23" customFormat="1" ht="14.25" x14ac:dyDescent="0.2">
      <c r="A284" s="20"/>
      <c r="B284" s="55"/>
      <c r="C284" s="55"/>
      <c r="D284" s="62"/>
      <c r="E284" s="63"/>
      <c r="F284" s="63"/>
      <c r="G284" s="63"/>
      <c r="H284" s="55"/>
    </row>
    <row r="287" spans="1:8" s="23" customFormat="1" ht="14.25" x14ac:dyDescent="0.2">
      <c r="A287" s="20"/>
      <c r="B287" s="55"/>
      <c r="C287" s="55"/>
      <c r="D287" s="62"/>
      <c r="E287" s="63"/>
      <c r="F287" s="63"/>
      <c r="G287" s="63"/>
      <c r="H287" s="55"/>
    </row>
  </sheetData>
  <mergeCells count="14">
    <mergeCell ref="A1:H1"/>
    <mergeCell ref="A2:H2"/>
    <mergeCell ref="E4:G4"/>
    <mergeCell ref="A3:B3"/>
    <mergeCell ref="C3:D3"/>
    <mergeCell ref="E3:F3"/>
    <mergeCell ref="G3:H3"/>
    <mergeCell ref="A267:C267"/>
    <mergeCell ref="A265:C265"/>
    <mergeCell ref="H4:H5"/>
    <mergeCell ref="D4:D5"/>
    <mergeCell ref="A4:A5"/>
    <mergeCell ref="B4:B5"/>
    <mergeCell ref="C4:C5"/>
  </mergeCells>
  <pageMargins left="0.59055118110236227" right="0.59055118110236227" top="0.59055118110236227" bottom="0.19685039370078741" header="0.39370078740157483" footer="0.39370078740157483"/>
  <pageSetup paperSize="9" scale="95" fitToHeight="2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2454446_28Y10EVVF&lt;/Code&gt;&#10;  &lt;ObjectCode&gt;SQUERY_ANAL_ISP_BUDG&lt;/ObjectCode&gt;&#10;  &lt;DocName&gt;Аналитический отчет по исполнению бюджета с произвольной группировкой&lt;/DocName&gt;&#10;  &lt;VariantName&gt;Общий&lt;/VariantName&gt;&#10;  &lt;VariantLink&gt;3377024&lt;/VariantLink&gt;&#10;  &lt;ReportLink&gt;325652&lt;/ReportLink&gt;&#10;  &lt;Note&gt;01.01.2017 - 31.10.2017&#10;&lt;/Note&gt;&#10;  &lt;SilentMode&gt;false&lt;/SilentMode&gt;&#10;  &lt;DateInfo&gt;&#10;    &lt;string&gt;01.01.2017&lt;/string&gt;&#10;    &lt;string&gt;31.10.2017&lt;/string&gt;&#10;  &lt;/DateInfo&gt;&#10;&lt;/ShortPrimaryServiceReportArguments&gt;"/>
  </Parameters>
</MailMerge>
</file>

<file path=customXml/itemProps1.xml><?xml version="1.0" encoding="utf-8"?>
<ds:datastoreItem xmlns:ds="http://schemas.openxmlformats.org/officeDocument/2006/customXml" ds:itemID="{534C1575-8234-45D8-B24A-0331D01EC1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доходы</vt:lpstr>
      <vt:lpstr>расходы</vt:lpstr>
      <vt:lpstr>расходы!Заголовки_для_печати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Агаркова</dc:creator>
  <cp:lastModifiedBy>Шкода</cp:lastModifiedBy>
  <cp:lastPrinted>2017-11-14T15:37:19Z</cp:lastPrinted>
  <dcterms:created xsi:type="dcterms:W3CDTF">2017-11-03T14:08:22Z</dcterms:created>
  <dcterms:modified xsi:type="dcterms:W3CDTF">2017-11-14T15:37:21Z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Аналитический отчет по исполнению бюджета с произвольной группировкой</vt:lpwstr>
  </property>
</Properties>
</file>